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vialietuva-my.sharepoint.com/personal/irena_kudzinskiene_vialietuva_lt/Documents/2026/6501 A13 sankryzos 36.36 km rekonstravimas/PD/PD/"/>
    </mc:Choice>
  </mc:AlternateContent>
  <xr:revisionPtr revIDLastSave="14" documentId="8_{8FFD36FD-5D4B-4D08-8D14-29CBC81E92B4}" xr6:coauthVersionLast="47" xr6:coauthVersionMax="47" xr10:uidLastSave="{BB806336-5716-40F5-AC77-1EE41FA2F835}"/>
  <bookViews>
    <workbookView xWindow="-28020" yWindow="780" windowWidth="21600" windowHeight="11295" xr2:uid="{00000000-000D-0000-FFFF-FFFF00000000}"/>
  </bookViews>
  <sheets>
    <sheet name=" Kelio Nr.A13_36,36km" sheetId="1" r:id="rId1"/>
    <sheet name="santrauka"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 l="1"/>
  <c r="G191" i="1"/>
  <c r="G190" i="1"/>
  <c r="G189" i="1"/>
  <c r="G188" i="1"/>
  <c r="G187" i="1"/>
  <c r="G186" i="1"/>
  <c r="G185" i="1"/>
  <c r="G184" i="1"/>
  <c r="G183" i="1"/>
  <c r="G182" i="1"/>
  <c r="G181" i="1"/>
  <c r="G180" i="1"/>
  <c r="G179" i="1"/>
  <c r="G178" i="1"/>
  <c r="G177" i="1"/>
  <c r="G176" i="1"/>
  <c r="G175" i="1"/>
  <c r="I192" i="1" s="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92" i="1" l="1"/>
  <c r="C5" i="2" s="1"/>
  <c r="I174" i="1"/>
  <c r="I128" i="1" l="1"/>
  <c r="I122" i="1"/>
  <c r="I121" i="1"/>
  <c r="I118" i="1"/>
  <c r="I114" i="1"/>
  <c r="I113" i="1"/>
  <c r="I104" i="1"/>
  <c r="I98" i="1"/>
  <c r="I92" i="1"/>
  <c r="I84" i="1"/>
  <c r="I76" i="1"/>
  <c r="I68" i="1"/>
  <c r="G53" i="1"/>
  <c r="I40" i="1"/>
  <c r="G139" i="1"/>
  <c r="G138" i="1"/>
  <c r="G137" i="1"/>
  <c r="G136" i="1"/>
  <c r="G135" i="1"/>
  <c r="G134" i="1"/>
  <c r="G133" i="1"/>
  <c r="G132" i="1"/>
  <c r="G131" i="1"/>
  <c r="G130" i="1"/>
  <c r="G129" i="1"/>
  <c r="I135" i="1" s="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I60" i="1" s="1"/>
  <c r="G52" i="1"/>
  <c r="G51" i="1"/>
  <c r="G50" i="1"/>
  <c r="G49" i="1"/>
  <c r="G48" i="1"/>
  <c r="G47" i="1"/>
  <c r="G46" i="1"/>
  <c r="G45" i="1"/>
  <c r="G44" i="1"/>
  <c r="G43" i="1"/>
  <c r="G42" i="1"/>
  <c r="G41" i="1"/>
  <c r="I53" i="1" s="1"/>
  <c r="G40" i="1"/>
  <c r="G39" i="1"/>
  <c r="G38" i="1"/>
  <c r="G37" i="1"/>
  <c r="G36" i="1"/>
  <c r="G35" i="1"/>
  <c r="G34" i="1"/>
  <c r="G33" i="1"/>
  <c r="G32" i="1"/>
  <c r="G31" i="1"/>
  <c r="G30" i="1"/>
  <c r="G28" i="1"/>
  <c r="G27" i="1"/>
  <c r="G26" i="1"/>
  <c r="G25" i="1"/>
  <c r="G24" i="1"/>
  <c r="G23" i="1"/>
  <c r="G22" i="1"/>
  <c r="G21" i="1"/>
  <c r="G20" i="1"/>
  <c r="G19" i="1"/>
  <c r="G18" i="1"/>
  <c r="G17" i="1"/>
  <c r="G16" i="1"/>
  <c r="G15" i="1"/>
  <c r="G14" i="1"/>
  <c r="G13" i="1"/>
  <c r="G12" i="1"/>
  <c r="G11" i="1"/>
  <c r="G10" i="1"/>
  <c r="G9" i="1"/>
  <c r="G8" i="1"/>
  <c r="G7" i="1"/>
  <c r="G6" i="1"/>
  <c r="G5" i="1"/>
  <c r="G4" i="1"/>
  <c r="G29" i="1"/>
  <c r="I139" i="1" l="1"/>
  <c r="G140" i="1"/>
  <c r="C4" i="2" s="1"/>
  <c r="C6" i="2" s="1"/>
  <c r="I29" i="1"/>
</calcChain>
</file>

<file path=xl/sharedStrings.xml><?xml version="1.0" encoding="utf-8"?>
<sst xmlns="http://schemas.openxmlformats.org/spreadsheetml/2006/main" count="808" uniqueCount="357">
  <si>
    <t>Valstybinės reikšmės magistralinis kelias Nr. A13 Klaipėda-Liepoja sankryža, esanti 36,36 km (su rajoniniu keliu Nr. 2304 Darbėnai-Šventoji)</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</si>
  <si>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</si>
  <si>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</si>
  <si>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</si>
  <si>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</si>
  <si>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</si>
  <si>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</si>
  <si>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</si>
  <si>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</si>
  <si>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ir ardymo darbai</t>
  </si>
  <si>
    <t>1.1</t>
  </si>
  <si>
    <t>Kelio ašinės linijos ir kelio juostos nužymėjimas trasoje</t>
  </si>
  <si>
    <t>km</t>
  </si>
  <si>
    <t>0,84</t>
  </si>
  <si>
    <t>1.2</t>
  </si>
  <si>
    <t>Kietų veislių medžių iki Ø16 cm kirtimas, šakų genėjimas ir kelmų pašalinimas</t>
  </si>
  <si>
    <t>vnt.</t>
  </si>
  <si>
    <t>76,0</t>
  </si>
  <si>
    <t>1.3</t>
  </si>
  <si>
    <t>Medienos paruošimas iš nukirstų  kietų veislių medžių iki Ø16 cm</t>
  </si>
  <si>
    <t>m3</t>
  </si>
  <si>
    <t>1.4</t>
  </si>
  <si>
    <t>Kietų veislių medžių nuo Ø16 iki Ø32 cm kirtimas, šakų genėjimas ir kelmų pašalinimas</t>
  </si>
  <si>
    <t>62,0</t>
  </si>
  <si>
    <t>1.5</t>
  </si>
  <si>
    <t>Medienos paruošimas iš nukirstų kietų veislių medžių nuo Ø16 iki Ø32 cm</t>
  </si>
  <si>
    <t>1.6</t>
  </si>
  <si>
    <t>Kietų veislių medžių virš Ø32 cm kirtimas, šakų genėjimas ir kelmų pašalinimas</t>
  </si>
  <si>
    <t>22,0</t>
  </si>
  <si>
    <t>1.7</t>
  </si>
  <si>
    <t>Medienos paruošimas iš nukirstų  kietų veislių medžių virš Ø32 cm</t>
  </si>
  <si>
    <t>1.8</t>
  </si>
  <si>
    <t>Medžių atliekų smulkinimas ir paskleidimas vietoje (m3 susmulkintos masės)</t>
  </si>
  <si>
    <t>6,1</t>
  </si>
  <si>
    <t>1.9</t>
  </si>
  <si>
    <t>Kelio ženklų skydų demontavimas nuo vienastiebių atramų</t>
  </si>
  <si>
    <t>46,0</t>
  </si>
  <si>
    <t>1.10</t>
  </si>
  <si>
    <t>Kelio ženklų skydų demontavimas nuo dvistiebių atramų</t>
  </si>
  <si>
    <t>11,0</t>
  </si>
  <si>
    <t>1.11</t>
  </si>
  <si>
    <t>Kelio ženklų vienastiebių atramų demontavimas</t>
  </si>
  <si>
    <t>28,0</t>
  </si>
  <si>
    <t>1.12</t>
  </si>
  <si>
    <t>Kelio ženklų dvistiebių atramų demontavimas</t>
  </si>
  <si>
    <t>1.13</t>
  </si>
  <si>
    <t>Signalinių stulpelių A grupės demontavimas</t>
  </si>
  <si>
    <t>17,0</t>
  </si>
  <si>
    <t>1.14</t>
  </si>
  <si>
    <t>Kelio ženklų skydų ir atramų (be pamatų) / signalinių stulpelių / kt. pakrovimas ir išvežimas (žiūrėti TS-8 dėl išvežimo)</t>
  </si>
  <si>
    <t>t</t>
  </si>
  <si>
    <t>3,6</t>
  </si>
  <si>
    <t>1.15</t>
  </si>
  <si>
    <t>Asfalto dangos frezavimas 4 cm storiu</t>
  </si>
  <si>
    <t>m2</t>
  </si>
  <si>
    <t>673,0</t>
  </si>
  <si>
    <t>1.16</t>
  </si>
  <si>
    <t>Asfalto dangos vid. 19 cm storio išardymas mechanizuotai</t>
  </si>
  <si>
    <t>4036,0</t>
  </si>
  <si>
    <t>1.17</t>
  </si>
  <si>
    <t>Asfalto dangos vid. 9 cm storio išardymas mechanizuotai</t>
  </si>
  <si>
    <t>2475,0</t>
  </si>
  <si>
    <t>1.18</t>
  </si>
  <si>
    <t>Asfalto drožlių išvežimas (2033 t) (žiūrėti TS-8 dėl išvežimo)</t>
  </si>
  <si>
    <t>1.19</t>
  </si>
  <si>
    <t>Betoninių kelio bortų ant betoninio pagrindo išardymas</t>
  </si>
  <si>
    <t>m</t>
  </si>
  <si>
    <t>107,0</t>
  </si>
  <si>
    <t>1.20</t>
  </si>
  <si>
    <t>Betoninių perono plokščių demontavimas (13,4 t)</t>
  </si>
  <si>
    <t>56,0</t>
  </si>
  <si>
    <t>1.21</t>
  </si>
  <si>
    <t>Betoninių šiukšliadėžių demontavimas (0,2 t)</t>
  </si>
  <si>
    <t>Vnt.</t>
  </si>
  <si>
    <t>2,0</t>
  </si>
  <si>
    <t>1.22</t>
  </si>
  <si>
    <t>Suoliukų demontavimas</t>
  </si>
  <si>
    <t>1.23</t>
  </si>
  <si>
    <t>26,8</t>
  </si>
  <si>
    <t>1.24</t>
  </si>
  <si>
    <t>Dirvožemio vid. 15 cm pašalinimas, perstumiant buldozeriu iki 50 m, pakrovimas ir vežimas (sandėliavimui)</t>
  </si>
  <si>
    <t>597,0</t>
  </si>
  <si>
    <t>1.25</t>
  </si>
  <si>
    <t>Dirvožemio vid. 15 cm pašalinimas, perstumiant buldozeriu iki 50 m, pakrovimas ir vežimas rangovo pasirinktu atstumu (į išlykį)</t>
  </si>
  <si>
    <t>400,0</t>
  </si>
  <si>
    <t>1.26</t>
  </si>
  <si>
    <t>Metalinių vienpusių kelio atitvarų demontavimas išsaugant medžiagas</t>
  </si>
  <si>
    <t>32,0</t>
  </si>
  <si>
    <t>Iš viso skyriuje 1, Eur be PVM</t>
  </si>
  <si>
    <t>2. Žemės sankasos įrengimo darbai</t>
  </si>
  <si>
    <t>Grunto kasimas ekskavatoriais iškasose, pakrovimas į autosavivarčius ir pervežimas (sandėliavimui )</t>
  </si>
  <si>
    <t>970,0</t>
  </si>
  <si>
    <t>Grunto kasimas ekskavatoriais iškasose, pakrovimas į autosavivarčius ir pervežimas rangovo pasirinktu atstumu (į išlykį)</t>
  </si>
  <si>
    <t>3106,0</t>
  </si>
  <si>
    <t>Iškasto drenuojančio grunto atvežimas iš sandėliavimo vietos</t>
  </si>
  <si>
    <t>Drenuojančio grunto sluoksnio įrengimas (kelkraščio užpylimas, žiedo centrinės salelės įrengimas)</t>
  </si>
  <si>
    <t>775,0</t>
  </si>
  <si>
    <t>Žemės sankasos įrengimas iš esamo smėlingo grunto</t>
  </si>
  <si>
    <t>199,0</t>
  </si>
  <si>
    <t>Žemės sankasos viršaus planiravimas mechanizuotu būdu</t>
  </si>
  <si>
    <t>5940,0</t>
  </si>
  <si>
    <t>Žemės sankasos viršaus tankinimas mechanizuotu būdu</t>
  </si>
  <si>
    <t>1782,0</t>
  </si>
  <si>
    <t>Žemės sankasos sustiprinimas, h=30 cm (stiprinama cementu, darbų metu, privalo būti tikslinama pagal TS reikalavimus)</t>
  </si>
  <si>
    <t>5640,0</t>
  </si>
  <si>
    <t>Plotų, sankasos šlaitų, šlaitų ir griovio dugno planiravimas</t>
  </si>
  <si>
    <t>5970</t>
  </si>
  <si>
    <t>mechanizuoti būdu</t>
  </si>
  <si>
    <t>5000,0</t>
  </si>
  <si>
    <t>rankiniu būdu</t>
  </si>
  <si>
    <t>Iš viso skyriuje 2, Eur be PVM</t>
  </si>
  <si>
    <t>3. Drenažo ir vandens nuvedimo įrengimo darbai</t>
  </si>
  <si>
    <t>Drenažo pagrindo įrengimas iš skaldelės 5/11</t>
  </si>
  <si>
    <t>46,6</t>
  </si>
  <si>
    <t>Naujos drenažinės linijos iš plastikinių Ø&lt;100 mm drenažo vamzdžių su geotekstilės  filtru klojimas, įrengiant drenažo prizmę iš skaldelės</t>
  </si>
  <si>
    <t>923,0</t>
  </si>
  <si>
    <t>Skaldelė fr. 5/11</t>
  </si>
  <si>
    <t>94,7</t>
  </si>
  <si>
    <t>Filtruojančios geosintetinės medžiagos paklojimas (svoris ≥ 170 g/m2)</t>
  </si>
  <si>
    <t>1302,0</t>
  </si>
  <si>
    <t>Drenažo šulinių PVC Ø425 mm su jungiamosiomis fasoninėmis dalimis bei dugnu pastatymas</t>
  </si>
  <si>
    <t>kompl.</t>
  </si>
  <si>
    <t>16,0</t>
  </si>
  <si>
    <t>Kalaus ketaus apvalus dangtis ant PVC Ø425 mm šulinio (atlaikantis 40 t apkrovą)</t>
  </si>
  <si>
    <t>Tranšėjos užpylimas apsauginiu šalčiui atspariu gruntu ir sutankinimas</t>
  </si>
  <si>
    <t>92,3</t>
  </si>
  <si>
    <t>Plastikinio Ø160 mm vamzdžio ant smėlio pagrindo įrengimas</t>
  </si>
  <si>
    <t>192,0</t>
  </si>
  <si>
    <t>Plastikinio Ø 425 lietaus vandens surinkimo trapo su ketinėmis grotelėmis asfalto dangoje įrengimas</t>
  </si>
  <si>
    <t>12,0</t>
  </si>
  <si>
    <t>Plastikinio Ø 315 lietaus vandens surinkimo trapo su ketinėmis grotelėmis betoniniame latake įrengimas</t>
  </si>
  <si>
    <t>Lietaus vandens žiočių įrengimas griovyje</t>
  </si>
  <si>
    <t>8,0</t>
  </si>
  <si>
    <t>Betoninio latako LE5-24 ant betono pagrindo įrengimas</t>
  </si>
  <si>
    <t>51,0</t>
  </si>
  <si>
    <t>Iš viso skyriuje 3, Eur be PVM</t>
  </si>
  <si>
    <t>4. Bortų įrengimo darbai</t>
  </si>
  <si>
    <t>Granitinių bortų 100.15.30 ant C20/25 betono pagrindo įrengimas</t>
  </si>
  <si>
    <t>373,6</t>
  </si>
  <si>
    <t>Granitinių nužemintų iki dangos bortų 100.15.22 ant C20/25 betono pagrindo įrengimas</t>
  </si>
  <si>
    <t>104,9</t>
  </si>
  <si>
    <t>Granitinių pereinamųjų bortų 100.15.22/30 ant C20/25 betono pagrindo įrengimas</t>
  </si>
  <si>
    <t>39,0</t>
  </si>
  <si>
    <t>Granitinių bortų iškilusių 3 cm virš dangos 100.15.22 ant C20/25 betono pagrindo įrengimas</t>
  </si>
  <si>
    <t>263,0</t>
  </si>
  <si>
    <t>Betoninių vejos bortų 100.8.20 ant C20/25 betono pagrindo įrengimas</t>
  </si>
  <si>
    <t>367,5</t>
  </si>
  <si>
    <t>Deformacinės siūlės betono pagrindo sluoksnyje įrengimas</t>
  </si>
  <si>
    <t>72,0</t>
  </si>
  <si>
    <t>Sandarinimo juostos įrengimas</t>
  </si>
  <si>
    <t>738,0</t>
  </si>
  <si>
    <t>Iš viso skyriuje 4, Eur be PVM</t>
  </si>
  <si>
    <t>5. Pagrindų ir dangos įrengimo darbai (DK32) (I dangos konstrukcijos variantas)</t>
  </si>
  <si>
    <t>Šalčiui nejautraus sluoksnio įrengimas</t>
  </si>
  <si>
    <t>1819,0</t>
  </si>
  <si>
    <t>30 cm storio skaldos pagrindo sluoksnio iš nesurištojo mineralinių medžiagų mišinio 0/45 įrengimas</t>
  </si>
  <si>
    <t>2926,0</t>
  </si>
  <si>
    <t>14 cm storio pagrindo sluoksnio iš mišinio AC 32 PS įrengimas</t>
  </si>
  <si>
    <t>3290,0</t>
  </si>
  <si>
    <t>Bituminės emulsijos C40B5-S / C60B4-S tolygaus sluoksnio paskleidimas</t>
  </si>
  <si>
    <t>8 cm storio apatinio asfalto sluoksnio iš mišinio AC 22 AS įrengimas</t>
  </si>
  <si>
    <t>3447,0</t>
  </si>
  <si>
    <t>4 cm storio viršutinio asfalto sluoksnio iš mišinio AC 11 VS įrengimas</t>
  </si>
  <si>
    <t>Asfalto viršutinio sluoksnio šiurkštinimas skaldele fr.2/5 arba 1/3</t>
  </si>
  <si>
    <t>Iš viso skyriuje 5, Eur be PVM</t>
  </si>
  <si>
    <t>6. Pagrindų ir dangos įrengimo darbai (DK32) (II dangos konstrukcijos variantas), alternatyvi)</t>
  </si>
  <si>
    <t>Apsauginio šalčiui atsparaus sluoksnio įrengimas</t>
  </si>
  <si>
    <t>30 cm storio žvyro pagrindo sluoksnio iš nesurištojo mineralinių medžiagų mišinio 0/45 įrengimas</t>
  </si>
  <si>
    <t>14 cm storio pagrindo sluoksnis iš mišinio AC 32 PS įrengimas</t>
  </si>
  <si>
    <t>Iš viso skyriuje 6, Eur be PVM</t>
  </si>
  <si>
    <t>7. Pagrindų ir dangos įrengimo darbai (DK10) (I dangos konstrukcijos variantas)</t>
  </si>
  <si>
    <t>295,0</t>
  </si>
  <si>
    <t>513,0</t>
  </si>
  <si>
    <t>10 cm storio pagrindo sluoksnis iš mišinio AC 32 PS įrengimas</t>
  </si>
  <si>
    <t>450,0</t>
  </si>
  <si>
    <t>682,0</t>
  </si>
  <si>
    <t>Iš viso skyriuje 7, Eur be PVM</t>
  </si>
  <si>
    <t>8. Pagrindų ir dangos įrengimo darbai (DK10) (II dangos konstrukcijos variantas, alternatyvi)</t>
  </si>
  <si>
    <t>Iš viso skyriuje 8, Eur be PVM</t>
  </si>
  <si>
    <t>9. Pagrindų ir dangos įrengimo darbai (DK1) (I dangos konstrukcijos variantas)</t>
  </si>
  <si>
    <t>495,0</t>
  </si>
  <si>
    <t>25 cm storio skaldos pagrindo sluoksnio iš nesurištojo mineralinių medžiagų mišinio 0/45 įrengimas</t>
  </si>
  <si>
    <t>1236,0</t>
  </si>
  <si>
    <t>888,0</t>
  </si>
  <si>
    <t>1070,0</t>
  </si>
  <si>
    <t>Iš viso skyriuje 9, Eur be PVM</t>
  </si>
  <si>
    <t>10. Pagrindų ir dangos įrengimo darbai (DK10) (II dangos konstrukcijos variantas, alternatyvi)</t>
  </si>
  <si>
    <t>25 cm storio žvyro pagrindo sluoksnio iš nesurištojo mineralinių medžiagų mišinio 0/45 įrengimas</t>
  </si>
  <si>
    <t>Iš viso skyriuje 10, Eur be PVM</t>
  </si>
  <si>
    <t>11. Trinkelių dangos konstrukcijos įrengimo darbai</t>
  </si>
  <si>
    <t>15 cm skaldos pagrindo sluoksnio iš nesurišto mineralinių medžiagų mišinio 0/45 įrengimas</t>
  </si>
  <si>
    <t>467,0</t>
  </si>
  <si>
    <t>20 cm skaldos pagrindo sluoksnio iš nesurišto mineralinių medžiagų mišinio 0/45 įrengimas</t>
  </si>
  <si>
    <t>289,5</t>
  </si>
  <si>
    <t>3 cm storio pasluoksnio iš smulkiosios mineralinės medžiagos mišinio 0/5 įrengimas</t>
  </si>
  <si>
    <t>749,5</t>
  </si>
  <si>
    <t>8 cm storio betoninių trinkelių (pilkos) dangos įrengimas, siūles užpildant smulkiosios mineralinės medžiagos mišiniu 0/5</t>
  </si>
  <si>
    <t>711,8</t>
  </si>
  <si>
    <t>8 cm storio betoninių trinkelių dangos įrengimas (vedimo paviršius), siūles užpildant smulkiosios mineralinės medžiagos mišiniu 0/5</t>
  </si>
  <si>
    <t>15,3</t>
  </si>
  <si>
    <t>8 cm storio betoninių trinkelių dangos įrengimas (įspėjamasis paviršius), siūles užpildant smulkiosios mineralinės medžiagos mišiniu 0/5</t>
  </si>
  <si>
    <t>22,4</t>
  </si>
  <si>
    <t>20 cm storio betono pagrindo iš betono C20/25 sluoksnio įrengimas</t>
  </si>
  <si>
    <t>246,0</t>
  </si>
  <si>
    <t>4 cm storio betono pasluoksnio iš betono C20/25 sluoksnio įrengimas</t>
  </si>
  <si>
    <t>15 cm storio natūralaus akmens grubiai skeltų trinkelių (15x15 cm) sluoksnio įrengimas</t>
  </si>
  <si>
    <t>Iš viso skyriuje 11, Eur be PVM</t>
  </si>
  <si>
    <t>12. Kelkraščių įrengimo darbai</t>
  </si>
  <si>
    <t>10 cm storio kelkraščių tvirtinimas  skaldos nesurištuoju mineralinių medžiagų mišiniu 11/22, pridedant 15% dirvožemio ir užsėjant daugiamečių žolių mišiniu</t>
  </si>
  <si>
    <t>1724,8</t>
  </si>
  <si>
    <t>Iš viso skyriuje 12, Eur be PVM</t>
  </si>
  <si>
    <t>13. Tvirtinimo darbai</t>
  </si>
  <si>
    <t>Dirvožemio atvežimas iš sandėliavimo vietos</t>
  </si>
  <si>
    <t>Šlaitų ir plotų sutvirtinimas. užpilant 6 cm storio (esamo) dirvožemio sluoksniu, užsėjant daugiamečių žolių mišiniu:</t>
  </si>
  <si>
    <t>5970,0</t>
  </si>
  <si>
    <t>mechanizuotu būdu</t>
  </si>
  <si>
    <t>Iš viso skyriuje 13, Eur be PVM</t>
  </si>
  <si>
    <t>14. Saugaus eismo priemonių įrengimo darbai</t>
  </si>
  <si>
    <t>Įspėjamojo stovo apklijuoto šviesą atspindinčia plėvele (2.3 ženklinimas), įrengimas</t>
  </si>
  <si>
    <t>4,0</t>
  </si>
  <si>
    <t>Plastikinių signalinių stulpelių pastatymas (A grupės)</t>
  </si>
  <si>
    <t>25,0</t>
  </si>
  <si>
    <t>Sferinių atšvaitų betoniniuose bortuose įrengimas</t>
  </si>
  <si>
    <t>248,0</t>
  </si>
  <si>
    <t>Iš viso skyriuje 14, Eur be PVM</t>
  </si>
  <si>
    <t>15. Apsauginių atitvarų įrengimo darbai</t>
  </si>
  <si>
    <t>Vienpusiu metalinių kelio atitvarų atstatymas iš esamų medžiagų</t>
  </si>
  <si>
    <t>Iš viso skyriuje 15, Eur be PVM</t>
  </si>
  <si>
    <t>16. Horizontalaus kelio ženklinimo įrengimo darbai</t>
  </si>
  <si>
    <t>Dangos ženklinimas 1.1 balta siaura ištisine 0,12 m pločio linija (polimerinėmis medžiagomis)</t>
  </si>
  <si>
    <t>2156,8</t>
  </si>
  <si>
    <t>Dangos ženklinimas 1.2 balta ištisine 0,20 m pločio linija (polimerinėmis medžiagomis)</t>
  </si>
  <si>
    <t>54,0</t>
  </si>
  <si>
    <t>Dangos ženklinimas 1.22 balta brūkšnine 0,20 m pločio linija (polimerinėmis medžiagomis)</t>
  </si>
  <si>
    <t>64,0</t>
  </si>
  <si>
    <t>Dangos ženklinimas 1.6 balta siaura brūkšnine 0,12 m pločio linija, kai brūkšnio ir tarpo santykis 1:1 (polimerinėmis medžiagomis)</t>
  </si>
  <si>
    <t>408,0</t>
  </si>
  <si>
    <t>Dangos ženklinimas 1.7 balta siaura brūkšnine 0,12 m pločio linija, kai brūkšnio ir tarpo santykis 1:1 (polimerinėmis medžiagomis)</t>
  </si>
  <si>
    <t>71,0</t>
  </si>
  <si>
    <t>Dangos plotų ženklinimas (polimerinėmis medžiagomis)</t>
  </si>
  <si>
    <t>83,85</t>
  </si>
  <si>
    <t>Iš viso skyriuje 16, Eur be PVM</t>
  </si>
  <si>
    <t>17. Vertikalaus kelio ženklinimo įrengimo darbai</t>
  </si>
  <si>
    <t>Kelio ženklų vienastiebių  metalinių atramų (Ø76 mm) ant monolitinių betoninių pamatų su flančine jungtimi įrengimas (L=44,0 m)</t>
  </si>
  <si>
    <t>Kelio ženklų vienastiebių  metalinių atramų (Ø76 mm) ant monolitinių betoninių pamatų įrengimas (L=40,7 m)</t>
  </si>
  <si>
    <t>10,0</t>
  </si>
  <si>
    <t>Kelio ženklų dvistiebių metalinių atramų (Ø76 mm) ant monolitinių betoninių pamatų įrengimas(L=17,2 m)</t>
  </si>
  <si>
    <t>Kelio ženklų tristiebių metalinių atramų (Ø76 mm) ant monolitinių betoninių pamatų įrengimas(L=81,3 m)</t>
  </si>
  <si>
    <t>6,0</t>
  </si>
  <si>
    <t>Kelio ženklų skydų montavimas prie vienastiebių  metalinių atramų (17,71 m2)</t>
  </si>
  <si>
    <t>47,0</t>
  </si>
  <si>
    <t>Kelio ženklų skydų montavimas prie dvistiebių  metalinių atramų (5,9 m2)</t>
  </si>
  <si>
    <t>Kelio ženklų skydų montavimas prie tristiebių  metalinių atramų (50,76 m2)</t>
  </si>
  <si>
    <t>9,0</t>
  </si>
  <si>
    <t>Iš viso skyriuje 17, Eur be PVM</t>
  </si>
  <si>
    <t>18. Kiti darbai</t>
  </si>
  <si>
    <t>Autobusų laukimo paviljono įrengimas</t>
  </si>
  <si>
    <t>Suoliuko įrengimas autobusų laukimo paviljone</t>
  </si>
  <si>
    <t>Šiukšliadėžės įrengimas autobusų laukimo paviljone</t>
  </si>
  <si>
    <t>Apsauginio plastikinio D110 mm vamzdžio įrengimas</t>
  </si>
  <si>
    <t>Iš viso skyriuje 18, 
Eur be PVM</t>
  </si>
  <si>
    <t>IŠ VISO ŽINIARAŠTYJE 1, EUR BE PVM</t>
  </si>
  <si>
    <t>DARBŲ KIEKIŲ ŽINIARAŠTIS NR. 2 – ELEKTROTECHNIKOS DALIS</t>
  </si>
  <si>
    <r>
      <t xml:space="preserve">Vieneto kaina, Eur be PVM  </t>
    </r>
    <r>
      <rPr>
        <b/>
        <sz val="11"/>
        <color rgb="FFFF0000"/>
        <rFont val="Times New Roman"/>
        <family val="1"/>
        <charset val="186"/>
      </rPr>
      <t>(pildo Teikėjas)</t>
    </r>
  </si>
  <si>
    <t>1. Montavimo darbai</t>
  </si>
  <si>
    <t>Apšvietimo valdymo spintos su pamatu montavimas</t>
  </si>
  <si>
    <t>kompl</t>
  </si>
  <si>
    <t>Duobių AVS pamatui kasimas ir užpylimas</t>
  </si>
  <si>
    <t>vnt</t>
  </si>
  <si>
    <t>Įžeminimo kontūro R≤10Ω varžos įrengimas AVS</t>
  </si>
  <si>
    <t>Tranšėjos kasimas ir užpylimas rankiniu būdu</t>
  </si>
  <si>
    <t>Tranšėjos kasimas ir užpylimas mechaniniu būdu</t>
  </si>
  <si>
    <t>PE vamzdžio Ø50 mm paklojimas tranšėjoje</t>
  </si>
  <si>
    <t>Signalinės juostos paklojimas tranšėjoje</t>
  </si>
  <si>
    <t>Duobių betranšėjiniam inžinerinių tinklų tiesimui kasimas ir užpylimas</t>
  </si>
  <si>
    <t>Betranšėjinių inžinerinių tinklų įrengimas įtraukiant PE Ø75 mm vamzdį</t>
  </si>
  <si>
    <t>Kabelio 4x16 Al gyslomis tiesiant PE vamzdyje</t>
  </si>
  <si>
    <t>Kabelio 4x16 Al gyslomis montavimas apšvietimo atramoje</t>
  </si>
  <si>
    <t>Kabelio 4x16 Al gyslomis montavimas spintoje</t>
  </si>
  <si>
    <t>Kabelio Cu-3x1,5 mm2 gyslomis montavimas atramose</t>
  </si>
  <si>
    <t>Duobių apšvietimo atramų pamatams kasimas ir užpylimas</t>
  </si>
  <si>
    <t>Gelžbetoninių pamatų atramų montavimas-pastatymas</t>
  </si>
  <si>
    <t>Apšvietimo 6 m aukščio atramų pastatymas</t>
  </si>
  <si>
    <t>Apšvietimo 5 m aukščio atramų pastatymas</t>
  </si>
  <si>
    <t>Gembė šviestuvo montavimui atramoje</t>
  </si>
  <si>
    <t>Išorės šviestuvo montavimas</t>
  </si>
  <si>
    <t>Atšakinių gnybtų montavimas atramoje (SV15 tipo)</t>
  </si>
  <si>
    <t>Automatinio išjungikli0 1F C6A montavimas atramoje</t>
  </si>
  <si>
    <t>Kabelio iki 16mm2 skerspjūvio galinės movos montavimas</t>
  </si>
  <si>
    <t>Kabelio izoliacijos varžos matavimas</t>
  </si>
  <si>
    <t>Įžeminimo kontūro R≤30Ω varžos įrengimas apšvietimo atramai</t>
  </si>
  <si>
    <t>Įžeminimo kontūro varžos matavimas</t>
  </si>
  <si>
    <t>Įžeminimo įrenginių kontaktinių jungčių, PEN, PE ir N laidų pereinamosios varžos matavimai</t>
  </si>
  <si>
    <t>1.27</t>
  </si>
  <si>
    <t>Fazinio ir nulinio laidų grandinės varžos matavimai</t>
  </si>
  <si>
    <t>1.28</t>
  </si>
  <si>
    <t>Geodeziniai nužymėjimai ir išpildomosios nuotraukos parengimas</t>
  </si>
  <si>
    <t>1.29</t>
  </si>
  <si>
    <t>Dirvos paruošimas gazonams rank. būdu, nepilant augalinio dirvožemio</t>
  </si>
  <si>
    <t>1.30</t>
  </si>
  <si>
    <t>Paprastų, parterinių ir mauritaniškų gazonų užsėjimas rankiniu būdu</t>
  </si>
  <si>
    <t>1.31</t>
  </si>
  <si>
    <t>Grunto tankinimas vibroplokštėmis</t>
  </si>
  <si>
    <t>Iš viso skyriuje 1, 
Eur be PVM</t>
  </si>
  <si>
    <t>2. Medžiagos</t>
  </si>
  <si>
    <t>2.1</t>
  </si>
  <si>
    <t>Apšvietimo valdymo spinta (AVS), plieniniu
cinkuotu korpusu, su užraktais ir pamatais, IP44,
komplekte su:
- kirtiklis, 3F, 25A - 1 vnt.
- automatinis jungiklis 1F, "C", 10A - 6 vnt.
- automatinis jungiklis 1F, "C", 6A - 1 vnt.
- viršįtampių ribotuvas 2P, "1" tipo, - 1 vnt.
- kontaktorius 2P, 25 A, n.a, Ur=230 V - 1 vnt.
- astronominis laikmatis - 1vnt.
- foto rėlė (komplekte su apšvietos jutikliu) – 1 vnt.
- trijų padėčių perjungiklis su 0 padėtimi - 1 vnt.
- modulinė signalinė lemputė, žalia -1 vnt.</t>
  </si>
  <si>
    <t>2.2</t>
  </si>
  <si>
    <t>Atšakinių gnybtų komplektas (SV15 tipo)</t>
  </si>
  <si>
    <t>2.3</t>
  </si>
  <si>
    <t>Automatinis išjungiklis 1F C6A</t>
  </si>
  <si>
    <t>2.4</t>
  </si>
  <si>
    <t>Iki 1 kV kabelis 4x16 mm2 skerspjūvio aliuminio gyslomis</t>
  </si>
  <si>
    <t>2.5</t>
  </si>
  <si>
    <t>Iki 1 kV kabelis 3x1,5 mm2 skerspjūvio vario gyslomis</t>
  </si>
  <si>
    <t>2.6</t>
  </si>
  <si>
    <t>Termosusitraukiančios pirštinės mova kabeliui 10-35mm2</t>
  </si>
  <si>
    <t>2.7</t>
  </si>
  <si>
    <t>Kabelių apsaugos PE vamzdžiai Ø75 mm klojami uždaru būdu</t>
  </si>
  <si>
    <t>2.8</t>
  </si>
  <si>
    <t>Kabelių apsaugos PE vamzdžiai Ø50 mm</t>
  </si>
  <si>
    <t>2.9</t>
  </si>
  <si>
    <t>Signalinės juosta “Dėmesio ! Kabelis ! “</t>
  </si>
  <si>
    <t>2.10</t>
  </si>
  <si>
    <t>Apšvietimo atrama, h=6 m, su pamatu, apsaugine pamato guma</t>
  </si>
  <si>
    <t>2.11</t>
  </si>
  <si>
    <t>Apšvietimo atrama, h=5 m, su pamatu, apsaugine pamato guma</t>
  </si>
  <si>
    <t>2.12</t>
  </si>
  <si>
    <t>Gembė vienšakė 1x1m</t>
  </si>
  <si>
    <t>2.13</t>
  </si>
  <si>
    <t>Pėsčiųjų perėjos LED šviestuvas, 5700K, 6500lm, iki 51W, optikos tipas: „DPR1“.</t>
  </si>
  <si>
    <t>2.14</t>
  </si>
  <si>
    <t>Gatvinis LED šviestuvas, 4000K, 1300lm, iki 102W, optikos
tipas: „O3“.</t>
  </si>
  <si>
    <t>2.15</t>
  </si>
  <si>
    <t>Gatvinis LED šviestuvas, 4000K, 7650lm, iki 53W, optikos
tipas: „O3“.</t>
  </si>
  <si>
    <t>2.16</t>
  </si>
  <si>
    <t>Gatvinis LED šviestuvas, 4000K, 5200lm, iki 35W, optikos
tipas: „O3“.</t>
  </si>
  <si>
    <t>2.17</t>
  </si>
  <si>
    <t>Įžeminimo kontūro įrengimo medžiagos</t>
  </si>
  <si>
    <t>IŠ VISO ŽINIARAŠTYJE 2, EUR BE PVM</t>
  </si>
  <si>
    <t>Iš viso skyriuje 2, 
Eur be PVM</t>
  </si>
  <si>
    <t>DARBŲ KIEKIŲ ŽINIARAŠČIŲ SANTRAUKA</t>
  </si>
  <si>
    <t>Darbų kiekių žin. Nr.</t>
  </si>
  <si>
    <t>Žiniaraščio pavadinimas</t>
  </si>
  <si>
    <t>Vertė, EUR be PVM</t>
  </si>
  <si>
    <t>Susiekimo dalis</t>
  </si>
  <si>
    <t>Elektrotechnikos dalis</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</si>
  <si>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</si>
  <si>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</si>
  <si>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</si>
  <si>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</si>
  <si>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Kėdainių kelių tarnyba (Birutės g. 4, Kėdainiai)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</si>
  <si>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Grįžtamosios medžiagos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</si>
  <si>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Statybinės atliekos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</si>
  <si>
    <t>Betoninio Ø 2000 mm infiltracinio šulinio įrengimas, h=2,50 m (8vnt.)</t>
  </si>
  <si>
    <t>14,1</t>
  </si>
  <si>
    <t>Statybinio laužo (kelio bortų / betoninių plokščių / / betoninių kelio ženklų pamatų ir kt.pakrovimas ir išvežimas utilizavimui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</si>
</sst>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sz val="8"/>
      <name val="Calibri"/>
      <family val="2"/>
      <charset val="186"/>
      <scheme val="minor"/>
    </font>
    <font>
      <b/>
      <sz val="11"/>
      <color theme="1"/>
      <name val="Times New Roman"/>
      <family val="1"/>
      <charset val="186"/>
    </font>
    <font>
      <b/>
      <sz val="16"/>
      <color rgb="FF000000"/>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
      <b/>
      <i/>
      <sz val="11"/>
      <color rgb="FF000000"/>
      <name val="Times New Roman"/>
      <family val="1"/>
      <charset val="186"/>
    </font>
    <font>
      <b/>
      <i/>
      <sz val="11"/>
      <name val="Times New Roman"/>
      <family val="1"/>
      <charset val="186"/>
    </font>
    <font>
      <i/>
      <sz val="11"/>
      <color theme="1"/>
      <name val="Calibri"/>
      <family val="2"/>
      <charset val="186"/>
      <scheme val="minor"/>
    </font>
    <font>
      <i/>
      <sz val="11"/>
      <name val="Times New Roman"/>
      <family val="1"/>
    </font>
    <font>
      <b/>
      <sz val="11"/>
      <name val="Times New Roman"/>
      <family val="1"/>
    </font>
    <font>
      <sz val="11"/>
      <name val="Times New Roman"/>
      <family val="1"/>
    </font>
    <font>
      <sz val="11"/>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249977111117893"/>
        <bgColor indexed="64"/>
      </patternFill>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s>
  <cellStyleXfs count="5">
    <xf numFmtId="0" fontId="0" fillId="0" borderId="0"/>
    <xf numFmtId="0" fontId="1" fillId="0" borderId="0"/>
    <xf numFmtId="0" fontId="1" fillId="0" borderId="0"/>
    <xf numFmtId="0" fontId="1" fillId="0" borderId="0"/>
    <xf numFmtId="0" fontId="1" fillId="0" borderId="0"/>
  </cellStyleXfs>
  <cellXfs count="121">
    <xf numFmtId="0" fontId="0" fillId="0" borderId="0" xfId="0"/>
    <xf numFmtId="0" fontId="13"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0" fontId="13" fillId="0" borderId="1" xfId="0" applyFont="1" applyBorder="1" applyAlignment="1">
      <alignment horizontal="right" vertical="center"/>
    </xf>
    <xf numFmtId="0" fontId="11" fillId="0" borderId="0" xfId="0" applyFont="1"/>
    <xf numFmtId="0" fontId="12" fillId="0" borderId="0" xfId="0" applyFont="1" applyAlignment="1">
      <alignment horizontal="left" vertical="center" wrapText="1"/>
    </xf>
    <xf numFmtId="0" fontId="14" fillId="0" borderId="0" xfId="0" applyFont="1"/>
    <xf numFmtId="4" fontId="11" fillId="0" borderId="1" xfId="0" applyNumberFormat="1" applyFont="1" applyBorder="1" applyAlignment="1">
      <alignment horizontal="center" vertical="center"/>
    </xf>
    <xf numFmtId="4" fontId="13" fillId="0" borderId="1" xfId="0" applyNumberFormat="1" applyFont="1" applyBorder="1" applyAlignment="1">
      <alignment horizontal="center" vertical="center"/>
    </xf>
    <xf numFmtId="0" fontId="5" fillId="0" borderId="0" xfId="0" applyFont="1" applyProtection="1">
      <protection locked="0"/>
    </xf>
    <xf numFmtId="0" fontId="6" fillId="0" borderId="0" xfId="0" applyFont="1" applyProtection="1">
      <protection locked="0"/>
    </xf>
    <xf numFmtId="49" fontId="18" fillId="0" borderId="2" xfId="0" applyNumberFormat="1" applyFont="1" applyBorder="1" applyAlignment="1">
      <alignment horizontal="center" vertical="center" wrapText="1"/>
    </xf>
    <xf numFmtId="4" fontId="20" fillId="0" borderId="4" xfId="0" applyNumberFormat="1" applyFont="1" applyBorder="1" applyAlignment="1">
      <alignment horizontal="center" vertical="center" wrapText="1"/>
    </xf>
    <xf numFmtId="4" fontId="20" fillId="0" borderId="6" xfId="0" applyNumberFormat="1" applyFont="1" applyBorder="1" applyAlignment="1">
      <alignment horizontal="center" vertical="center" wrapText="1"/>
    </xf>
    <xf numFmtId="4" fontId="9" fillId="0" borderId="10" xfId="0" applyNumberFormat="1" applyFont="1" applyBorder="1" applyAlignment="1" applyProtection="1">
      <alignment horizontal="center" vertical="center"/>
      <protection locked="0"/>
    </xf>
    <xf numFmtId="0" fontId="6" fillId="0" borderId="0" xfId="0" applyFont="1" applyAlignment="1" applyProtection="1">
      <alignment wrapText="1"/>
      <protection locked="0"/>
    </xf>
    <xf numFmtId="49" fontId="18" fillId="0" borderId="5" xfId="0" applyNumberFormat="1" applyFont="1" applyBorder="1" applyAlignment="1">
      <alignment horizontal="center" vertical="center" wrapText="1"/>
    </xf>
    <xf numFmtId="4" fontId="4" fillId="0" borderId="0" xfId="4" applyNumberFormat="1" applyFont="1" applyAlignment="1">
      <alignment horizontal="right" vertical="center"/>
    </xf>
    <xf numFmtId="4" fontId="4" fillId="0" borderId="0" xfId="3" applyNumberFormat="1" applyFont="1" applyAlignment="1">
      <alignment horizontal="center" vertical="center" wrapText="1"/>
    </xf>
    <xf numFmtId="0" fontId="6" fillId="0" borderId="0" xfId="0" applyFont="1" applyAlignment="1">
      <alignment wrapText="1"/>
    </xf>
    <xf numFmtId="0" fontId="7" fillId="0" borderId="0" xfId="0" applyFont="1"/>
    <xf numFmtId="0" fontId="6" fillId="0" borderId="0" xfId="0" applyFont="1" applyAlignment="1">
      <alignment vertical="center" wrapText="1"/>
    </xf>
    <xf numFmtId="0" fontId="6" fillId="0" borderId="0" xfId="0" applyFont="1"/>
    <xf numFmtId="49" fontId="6" fillId="0" borderId="0" xfId="0" applyNumberFormat="1" applyFont="1"/>
    <xf numFmtId="0" fontId="6" fillId="0" borderId="0" xfId="0" applyFont="1" applyAlignment="1" applyProtection="1">
      <alignment horizontal="center" vertical="center"/>
      <protection locked="0"/>
    </xf>
    <xf numFmtId="4" fontId="4" fillId="0" borderId="0" xfId="4" applyNumberFormat="1" applyFont="1" applyAlignment="1">
      <alignment horizontal="right" vertical="center" wrapText="1"/>
    </xf>
    <xf numFmtId="4" fontId="16" fillId="0" borderId="0" xfId="4" applyNumberFormat="1" applyFont="1" applyAlignment="1">
      <alignment horizontal="right" vertical="center"/>
    </xf>
    <xf numFmtId="49" fontId="4" fillId="0" borderId="0" xfId="4" applyNumberFormat="1" applyFont="1" applyAlignment="1">
      <alignment horizontal="right" vertical="center"/>
    </xf>
    <xf numFmtId="0" fontId="4" fillId="0" borderId="0" xfId="0" applyFont="1" applyAlignment="1" applyProtection="1">
      <alignment horizontal="center" vertical="center" wrapText="1"/>
      <protection locked="0"/>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2" fillId="0" borderId="18" xfId="2" applyFont="1" applyBorder="1" applyAlignment="1">
      <alignment horizontal="center" vertical="center" wrapText="1"/>
    </xf>
    <xf numFmtId="0" fontId="15" fillId="0" borderId="7" xfId="2" applyFont="1" applyBorder="1" applyAlignment="1">
      <alignment horizontal="center" vertical="center" wrapText="1"/>
    </xf>
    <xf numFmtId="0" fontId="2" fillId="0" borderId="7" xfId="2" applyFont="1" applyBorder="1" applyAlignment="1">
      <alignment horizontal="center" vertical="center" wrapText="1"/>
    </xf>
    <xf numFmtId="49" fontId="2" fillId="0" borderId="7" xfId="2" applyNumberFormat="1" applyFont="1" applyBorder="1" applyAlignment="1">
      <alignment horizontal="center" vertical="center" wrapText="1"/>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49" fontId="18" fillId="0" borderId="18" xfId="0" applyNumberFormat="1"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horizontal="center" vertical="center" wrapText="1"/>
    </xf>
    <xf numFmtId="49" fontId="18" fillId="0" borderId="3" xfId="0" applyNumberFormat="1" applyFont="1" applyBorder="1" applyAlignment="1">
      <alignment horizontal="center" vertical="center" wrapText="1"/>
    </xf>
    <xf numFmtId="4" fontId="19" fillId="4" borderId="3" xfId="4" applyNumberFormat="1" applyFont="1" applyFill="1" applyBorder="1" applyAlignment="1" applyProtection="1">
      <alignment horizontal="center" vertical="center" wrapText="1"/>
      <protection locked="0"/>
    </xf>
    <xf numFmtId="49" fontId="18" fillId="0" borderId="1" xfId="0" applyNumberFormat="1" applyFont="1" applyBorder="1" applyAlignment="1">
      <alignment horizontal="center" vertical="center" wrapText="1"/>
    </xf>
    <xf numFmtId="4" fontId="19" fillId="4" borderId="1" xfId="4" applyNumberFormat="1" applyFont="1" applyFill="1" applyBorder="1" applyAlignment="1" applyProtection="1">
      <alignment horizontal="center" vertical="center" wrapText="1"/>
      <protection locked="0"/>
    </xf>
    <xf numFmtId="49" fontId="18" fillId="0" borderId="7" xfId="0" applyNumberFormat="1" applyFont="1" applyBorder="1" applyAlignment="1">
      <alignment horizontal="center" vertical="center" wrapText="1"/>
    </xf>
    <xf numFmtId="4" fontId="19" fillId="4" borderId="7" xfId="4" applyNumberFormat="1" applyFont="1" applyFill="1" applyBorder="1" applyAlignment="1" applyProtection="1">
      <alignment horizontal="center" vertical="center" wrapText="1"/>
      <protection locked="0"/>
    </xf>
    <xf numFmtId="4" fontId="20" fillId="0" borderId="8" xfId="0" applyNumberFormat="1" applyFont="1" applyBorder="1" applyAlignment="1">
      <alignment horizontal="center" vertical="center" wrapText="1"/>
    </xf>
    <xf numFmtId="4" fontId="4" fillId="0" borderId="24" xfId="0" applyNumberFormat="1" applyFont="1" applyBorder="1" applyAlignment="1" applyProtection="1">
      <alignment horizontal="center" vertical="center" wrapText="1"/>
      <protection locked="0"/>
    </xf>
    <xf numFmtId="0" fontId="4" fillId="0" borderId="25" xfId="3" applyFont="1" applyBorder="1" applyAlignment="1">
      <alignment horizontal="center" vertical="center" wrapText="1"/>
    </xf>
    <xf numFmtId="4" fontId="4" fillId="0" borderId="12" xfId="3" applyNumberFormat="1" applyFont="1" applyBorder="1" applyAlignment="1">
      <alignment horizontal="center" vertical="center" wrapText="1"/>
    </xf>
    <xf numFmtId="0" fontId="5" fillId="5" borderId="0" xfId="0" applyFont="1" applyFill="1" applyProtection="1">
      <protection locked="0"/>
    </xf>
    <xf numFmtId="0" fontId="6" fillId="5" borderId="0" xfId="0" applyFont="1" applyFill="1" applyProtection="1">
      <protection locked="0"/>
    </xf>
    <xf numFmtId="0" fontId="2" fillId="5" borderId="18" xfId="2" applyFont="1" applyFill="1" applyBorder="1" applyAlignment="1">
      <alignment horizontal="center" vertical="center" wrapText="1"/>
    </xf>
    <xf numFmtId="0" fontId="15" fillId="5" borderId="7" xfId="2" applyFont="1" applyFill="1" applyBorder="1" applyAlignment="1">
      <alignment horizontal="center" vertical="center" wrapText="1"/>
    </xf>
    <xf numFmtId="0" fontId="2" fillId="5" borderId="7" xfId="2" applyFont="1" applyFill="1" applyBorder="1" applyAlignment="1">
      <alignment horizontal="center" vertical="center" wrapText="1"/>
    </xf>
    <xf numFmtId="49" fontId="2" fillId="5" borderId="7" xfId="2" applyNumberFormat="1" applyFont="1" applyFill="1" applyBorder="1" applyAlignment="1">
      <alignment horizontal="center" vertical="center" wrapText="1"/>
    </xf>
    <xf numFmtId="0" fontId="2" fillId="5" borderId="7" xfId="1" applyFont="1" applyFill="1" applyBorder="1" applyAlignment="1">
      <alignment horizontal="center" vertical="center" wrapText="1"/>
    </xf>
    <xf numFmtId="0" fontId="2" fillId="5" borderId="8" xfId="1" applyFont="1" applyFill="1" applyBorder="1" applyAlignment="1">
      <alignment horizontal="center" vertical="center" wrapText="1"/>
    </xf>
    <xf numFmtId="49" fontId="18" fillId="5" borderId="2" xfId="0" applyNumberFormat="1" applyFont="1" applyFill="1" applyBorder="1" applyAlignment="1">
      <alignment horizontal="center" vertical="center" wrapText="1"/>
    </xf>
    <xf numFmtId="49" fontId="18" fillId="5" borderId="3" xfId="0" applyNumberFormat="1" applyFont="1" applyFill="1" applyBorder="1" applyAlignment="1">
      <alignment horizontal="center" vertical="center"/>
    </xf>
    <xf numFmtId="0" fontId="6" fillId="5" borderId="3" xfId="0" applyFont="1" applyFill="1" applyBorder="1" applyAlignment="1">
      <alignment vertical="center" wrapText="1"/>
    </xf>
    <xf numFmtId="0" fontId="6" fillId="5" borderId="3" xfId="0" applyFont="1" applyFill="1" applyBorder="1" applyAlignment="1">
      <alignment horizontal="center" vertical="center" wrapText="1"/>
    </xf>
    <xf numFmtId="4" fontId="19" fillId="5" borderId="3" xfId="3" applyNumberFormat="1" applyFont="1" applyFill="1" applyBorder="1" applyAlignment="1" applyProtection="1">
      <alignment horizontal="center" vertical="center" wrapText="1"/>
      <protection locked="0"/>
    </xf>
    <xf numFmtId="4" fontId="20" fillId="5" borderId="4" xfId="0" applyNumberFormat="1" applyFont="1" applyFill="1" applyBorder="1" applyAlignment="1">
      <alignment horizontal="center" vertical="center" wrapText="1"/>
    </xf>
    <xf numFmtId="49" fontId="18" fillId="5" borderId="5" xfId="0" applyNumberFormat="1" applyFont="1" applyFill="1" applyBorder="1" applyAlignment="1">
      <alignment horizontal="center" vertical="center" wrapText="1"/>
    </xf>
    <xf numFmtId="49" fontId="18" fillId="5" borderId="1" xfId="0" applyNumberFormat="1" applyFont="1" applyFill="1" applyBorder="1" applyAlignment="1">
      <alignment horizontal="center" vertical="center"/>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4" fontId="19" fillId="5" borderId="1" xfId="3" applyNumberFormat="1" applyFont="1" applyFill="1" applyBorder="1" applyAlignment="1" applyProtection="1">
      <alignment horizontal="center" vertical="center" wrapText="1"/>
      <protection locked="0"/>
    </xf>
    <xf numFmtId="4" fontId="20" fillId="5" borderId="6" xfId="0" applyNumberFormat="1" applyFont="1" applyFill="1" applyBorder="1" applyAlignment="1">
      <alignment horizontal="center" vertical="center" wrapText="1"/>
    </xf>
    <xf numFmtId="0" fontId="4" fillId="5" borderId="0" xfId="0" applyFont="1" applyFill="1" applyAlignment="1" applyProtection="1">
      <alignment horizontal="center" vertical="center" wrapText="1"/>
      <protection locked="0"/>
    </xf>
    <xf numFmtId="4" fontId="4" fillId="5" borderId="0" xfId="0" applyNumberFormat="1" applyFont="1" applyFill="1" applyAlignment="1" applyProtection="1">
      <alignment horizontal="center" vertical="center" wrapText="1"/>
      <protection locked="0"/>
    </xf>
    <xf numFmtId="4" fontId="9" fillId="5" borderId="0" xfId="0" applyNumberFormat="1" applyFont="1" applyFill="1" applyAlignment="1" applyProtection="1">
      <alignment horizontal="center" vertical="center"/>
      <protection locked="0"/>
    </xf>
    <xf numFmtId="0" fontId="5" fillId="5" borderId="0" xfId="0" applyFont="1" applyFill="1" applyAlignment="1" applyProtection="1">
      <alignment wrapText="1"/>
      <protection locked="0"/>
    </xf>
    <xf numFmtId="0" fontId="6" fillId="5" borderId="0" xfId="0" applyFont="1" applyFill="1" applyAlignment="1" applyProtection="1">
      <alignment wrapText="1"/>
      <protection locked="0"/>
    </xf>
    <xf numFmtId="0" fontId="20" fillId="5" borderId="1" xfId="0" applyFont="1" applyFill="1" applyBorder="1" applyAlignment="1">
      <alignment vertical="center" wrapText="1"/>
    </xf>
    <xf numFmtId="49" fontId="18" fillId="5" borderId="18" xfId="0" applyNumberFormat="1" applyFont="1" applyFill="1" applyBorder="1" applyAlignment="1">
      <alignment horizontal="center" vertical="center" wrapText="1"/>
    </xf>
    <xf numFmtId="49" fontId="18" fillId="5" borderId="7" xfId="0" applyNumberFormat="1" applyFont="1" applyFill="1" applyBorder="1" applyAlignment="1">
      <alignment horizontal="center" vertical="center"/>
    </xf>
    <xf numFmtId="0" fontId="6" fillId="5" borderId="7" xfId="0" applyFont="1" applyFill="1" applyBorder="1" applyAlignment="1">
      <alignment vertical="center" wrapText="1"/>
    </xf>
    <xf numFmtId="0" fontId="6" fillId="5" borderId="7" xfId="0" applyFont="1" applyFill="1" applyBorder="1" applyAlignment="1">
      <alignment horizontal="center" vertical="center" wrapText="1"/>
    </xf>
    <xf numFmtId="4" fontId="19" fillId="5" borderId="7" xfId="3" applyNumberFormat="1" applyFont="1" applyFill="1" applyBorder="1" applyAlignment="1" applyProtection="1">
      <alignment horizontal="center" vertical="center" wrapText="1"/>
      <protection locked="0"/>
    </xf>
    <xf numFmtId="4" fontId="20" fillId="5" borderId="16" xfId="0" applyNumberFormat="1" applyFont="1" applyFill="1" applyBorder="1" applyAlignment="1">
      <alignment horizontal="center" vertical="center" wrapText="1"/>
    </xf>
    <xf numFmtId="4" fontId="4" fillId="5" borderId="9" xfId="0" applyNumberFormat="1" applyFont="1" applyFill="1" applyBorder="1" applyAlignment="1" applyProtection="1">
      <alignment horizontal="center" vertical="center" wrapText="1"/>
      <protection locked="0"/>
    </xf>
    <xf numFmtId="4" fontId="9" fillId="5" borderId="10" xfId="0" applyNumberFormat="1" applyFont="1" applyFill="1" applyBorder="1" applyAlignment="1" applyProtection="1">
      <alignment horizontal="center" vertical="center"/>
      <protection locked="0"/>
    </xf>
    <xf numFmtId="0" fontId="21" fillId="5" borderId="7" xfId="0" applyFont="1" applyFill="1" applyBorder="1" applyAlignment="1">
      <alignment horizontal="center" vertical="center" wrapText="1"/>
    </xf>
    <xf numFmtId="0" fontId="5" fillId="5" borderId="0" xfId="0" applyFont="1" applyFill="1" applyAlignment="1" applyProtection="1">
      <alignment horizontal="center" vertical="center" wrapText="1"/>
      <protection locked="0"/>
    </xf>
    <xf numFmtId="49" fontId="18" fillId="5" borderId="9" xfId="0" applyNumberFormat="1" applyFont="1" applyFill="1" applyBorder="1" applyAlignment="1">
      <alignment horizontal="center" vertical="center" wrapText="1"/>
    </xf>
    <xf numFmtId="49" fontId="18" fillId="5" borderId="17" xfId="0" applyNumberFormat="1" applyFont="1" applyFill="1" applyBorder="1" applyAlignment="1">
      <alignment horizontal="center" vertical="center"/>
    </xf>
    <xf numFmtId="0" fontId="6" fillId="5" borderId="17" xfId="0" applyFont="1" applyFill="1" applyBorder="1" applyAlignment="1">
      <alignment vertical="center" wrapText="1"/>
    </xf>
    <xf numFmtId="0" fontId="6" fillId="5" borderId="17" xfId="0" applyFont="1" applyFill="1" applyBorder="1" applyAlignment="1">
      <alignment horizontal="center" vertical="center" wrapText="1"/>
    </xf>
    <xf numFmtId="4" fontId="19" fillId="5" borderId="17" xfId="3" applyNumberFormat="1" applyFont="1" applyFill="1" applyBorder="1" applyAlignment="1" applyProtection="1">
      <alignment horizontal="center" vertical="center" wrapText="1"/>
      <protection locked="0"/>
    </xf>
    <xf numFmtId="4" fontId="20" fillId="5" borderId="19" xfId="0" applyNumberFormat="1" applyFont="1" applyFill="1" applyBorder="1" applyAlignment="1">
      <alignment horizontal="center" vertical="center" wrapText="1"/>
    </xf>
    <xf numFmtId="4" fontId="4" fillId="5" borderId="20" xfId="0" applyNumberFormat="1" applyFont="1" applyFill="1" applyBorder="1" applyAlignment="1" applyProtection="1">
      <alignment horizontal="center" vertical="center" wrapText="1"/>
      <protection locked="0"/>
    </xf>
    <xf numFmtId="4" fontId="9" fillId="5" borderId="12" xfId="0" applyNumberFormat="1" applyFont="1" applyFill="1" applyBorder="1" applyAlignment="1" applyProtection="1">
      <alignment horizontal="center" vertical="center"/>
      <protection locked="0"/>
    </xf>
    <xf numFmtId="4" fontId="20" fillId="5" borderId="15" xfId="0" applyNumberFormat="1" applyFont="1" applyFill="1" applyBorder="1" applyAlignment="1">
      <alignment horizontal="center" vertical="center" wrapText="1"/>
    </xf>
    <xf numFmtId="0" fontId="0" fillId="5" borderId="0" xfId="0" applyFill="1"/>
    <xf numFmtId="0" fontId="17" fillId="5" borderId="0" xfId="0" applyFont="1" applyFill="1"/>
    <xf numFmtId="49" fontId="0" fillId="5" borderId="0" xfId="0" applyNumberFormat="1" applyFill="1"/>
    <xf numFmtId="0" fontId="4" fillId="5" borderId="11" xfId="3" applyFont="1" applyFill="1" applyBorder="1" applyAlignment="1">
      <alignment horizontal="center" vertical="center" wrapText="1"/>
    </xf>
    <xf numFmtId="4" fontId="4" fillId="5" borderId="10" xfId="3" applyNumberFormat="1" applyFont="1" applyFill="1" applyBorder="1" applyAlignment="1">
      <alignment horizontal="center" vertical="center" wrapText="1"/>
    </xf>
    <xf numFmtId="0" fontId="10" fillId="5" borderId="9" xfId="1" applyFont="1" applyFill="1" applyBorder="1" applyAlignment="1">
      <alignment horizontal="center" vertical="center" wrapText="1"/>
    </xf>
    <xf numFmtId="0" fontId="10" fillId="5" borderId="17" xfId="1" applyFont="1" applyFill="1" applyBorder="1" applyAlignment="1">
      <alignment horizontal="center" vertical="center" wrapText="1"/>
    </xf>
    <xf numFmtId="0" fontId="10" fillId="5" borderId="10" xfId="1" applyFont="1" applyFill="1" applyBorder="1" applyAlignment="1">
      <alignment horizontal="center" vertical="center" wrapText="1"/>
    </xf>
    <xf numFmtId="0" fontId="2" fillId="5" borderId="2" xfId="1" applyFont="1" applyFill="1" applyBorder="1" applyAlignment="1">
      <alignment horizontal="center" vertical="center"/>
    </xf>
    <xf numFmtId="0" fontId="2" fillId="5" borderId="3" xfId="1" applyFont="1" applyFill="1" applyBorder="1" applyAlignment="1">
      <alignment horizontal="center" vertical="center"/>
    </xf>
    <xf numFmtId="0" fontId="2" fillId="5" borderId="4" xfId="1" applyFont="1" applyFill="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23" xfId="1" applyFont="1" applyBorder="1" applyAlignment="1">
      <alignment horizontal="center" vertical="center"/>
    </xf>
    <xf numFmtId="0" fontId="5" fillId="5" borderId="0" xfId="0" applyFont="1" applyFill="1" applyAlignment="1" applyProtection="1">
      <alignment horizontal="center" wrapText="1"/>
      <protection locked="0"/>
    </xf>
    <xf numFmtId="0" fontId="11" fillId="0" borderId="0" xfId="0" applyFont="1" applyAlignment="1">
      <alignment horizontal="left" vertical="center" wrapText="1"/>
    </xf>
    <xf numFmtId="0" fontId="0" fillId="0" borderId="0" xfId="0"/>
    <xf numFmtId="0" fontId="4" fillId="2" borderId="1" xfId="1" applyFont="1" applyFill="1" applyBorder="1" applyAlignment="1">
      <alignment horizontal="center" vertical="center" wrapText="1"/>
    </xf>
    <xf numFmtId="0" fontId="0" fillId="0" borderId="13" xfId="0" applyBorder="1"/>
    <xf numFmtId="0" fontId="0" fillId="0" borderId="14" xfId="0" applyBorder="1"/>
    <xf numFmtId="0" fontId="2" fillId="3" borderId="1" xfId="1" applyFont="1" applyFill="1" applyBorder="1" applyAlignment="1">
      <alignment horizontal="center" vertical="center"/>
    </xf>
    <xf numFmtId="0" fontId="12" fillId="0" borderId="0" xfId="0" applyFont="1" applyAlignment="1">
      <alignment horizontal="left" vertical="center" wrapText="1"/>
    </xf>
    <xf numFmtId="0" fontId="11" fillId="0" borderId="0" xfId="0" applyFont="1" applyAlignment="1">
      <alignment horizontal="left" wrapText="1"/>
    </xf>
  </cellXfs>
  <cellStyles count="5">
    <cellStyle name="Įprastas" xfId="0" builtinId="0"/>
    <cellStyle name="Normal 2 2" xfId="1" xr:uid="{00000000-0005-0000-0000-000001000000}"/>
    <cellStyle name="Normal 3" xfId="4" xr:uid="{00000000-0005-0000-0000-000004000000}"/>
    <cellStyle name="TableStyleLight1" xfId="3" xr:uid="{00000000-0005-0000-0000-000003000000}"/>
    <cellStyle name="TableStyleLight1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92"/>
  <sheetViews>
    <sheetView tabSelected="1" zoomScale="70" zoomScaleNormal="70" workbookViewId="0">
      <selection activeCell="J189" sqref="J189"/>
    </sheetView>
  </sheetViews>
  <sheetFormatPr defaultColWidth="9.140625" defaultRowHeight="15" x14ac:dyDescent="0.25"/>
  <cols>
    <col min="1" max="1" width="39.5703125" style="20" customWidth="1"/>
    <col min="2" max="2" width="7" style="21" customWidth="1"/>
    <col min="3" max="3" width="74.85546875" style="22" customWidth="1"/>
    <col min="4" max="4" width="9.140625" style="23" customWidth="1"/>
    <col min="5" max="5" width="16.42578125" style="24" customWidth="1"/>
    <col min="6" max="6" width="20.5703125" style="25" customWidth="1"/>
    <col min="7" max="7" width="14.5703125" style="23" customWidth="1"/>
    <col min="8" max="8" width="21.5703125" style="10" customWidth="1"/>
    <col min="9" max="9" width="16.140625" style="11" customWidth="1"/>
    <col min="10" max="10" width="75.7109375" style="11" customWidth="1"/>
    <col min="11" max="16384" width="9.140625" style="11"/>
  </cols>
  <sheetData>
    <row r="1" spans="1:10" ht="21" thickBot="1" x14ac:dyDescent="0.3">
      <c r="A1" s="103" t="s">
        <v>0</v>
      </c>
      <c r="B1" s="104"/>
      <c r="C1" s="104"/>
      <c r="D1" s="104"/>
      <c r="E1" s="104"/>
      <c r="F1" s="104"/>
      <c r="G1" s="105"/>
      <c r="H1" s="53"/>
      <c r="I1" s="54"/>
      <c r="J1" s="54"/>
    </row>
    <row r="2" spans="1:10" x14ac:dyDescent="0.25">
      <c r="A2" s="106" t="s">
        <v>1</v>
      </c>
      <c r="B2" s="107"/>
      <c r="C2" s="107"/>
      <c r="D2" s="107"/>
      <c r="E2" s="107"/>
      <c r="F2" s="107"/>
      <c r="G2" s="108"/>
      <c r="H2" s="53"/>
      <c r="I2" s="54"/>
      <c r="J2" s="54"/>
    </row>
    <row r="3" spans="1:10" ht="43.5" thickBot="1" x14ac:dyDescent="0.3">
      <c r="A3" s="55" t="s">
        <v>2</v>
      </c>
      <c r="B3" s="56" t="s">
        <v>3</v>
      </c>
      <c r="C3" s="57" t="s">
        <v>4</v>
      </c>
      <c r="D3" s="57" t="s">
        <v>5</v>
      </c>
      <c r="E3" s="58" t="s">
        <v>6</v>
      </c>
      <c r="F3" s="59" t="s">
        <v>7</v>
      </c>
      <c r="G3" s="60" t="s">
        <v>8</v>
      </c>
      <c r="H3" s="53"/>
      <c r="I3" s="54"/>
      <c r="J3" s="54"/>
    </row>
    <row r="4" spans="1:10" x14ac:dyDescent="0.25">
      <c r="A4" s="61" t="s">
        <v>9</v>
      </c>
      <c r="B4" s="62" t="s">
        <v>10</v>
      </c>
      <c r="C4" s="63" t="s">
        <v>11</v>
      </c>
      <c r="D4" s="64" t="s">
        <v>12</v>
      </c>
      <c r="E4" s="64" t="s">
        <v>13</v>
      </c>
      <c r="F4" s="65"/>
      <c r="G4" s="66">
        <f t="shared" ref="G4:G28" si="0">ROUND((E4*F4),2)</f>
        <v>0</v>
      </c>
      <c r="H4" s="53"/>
      <c r="I4" s="54"/>
      <c r="J4" s="54"/>
    </row>
    <row r="5" spans="1:10" x14ac:dyDescent="0.25">
      <c r="A5" s="67" t="s">
        <v>9</v>
      </c>
      <c r="B5" s="68" t="s">
        <v>14</v>
      </c>
      <c r="C5" s="69" t="s">
        <v>15</v>
      </c>
      <c r="D5" s="70" t="s">
        <v>16</v>
      </c>
      <c r="E5" s="70" t="s">
        <v>17</v>
      </c>
      <c r="F5" s="71"/>
      <c r="G5" s="72">
        <f t="shared" si="0"/>
        <v>0</v>
      </c>
      <c r="H5" s="53"/>
      <c r="I5" s="54"/>
      <c r="J5" s="54"/>
    </row>
    <row r="6" spans="1:10" x14ac:dyDescent="0.25">
      <c r="A6" s="67" t="s">
        <v>9</v>
      </c>
      <c r="B6" s="68" t="s">
        <v>18</v>
      </c>
      <c r="C6" s="69" t="s">
        <v>19</v>
      </c>
      <c r="D6" s="70" t="s">
        <v>20</v>
      </c>
      <c r="E6" s="70">
        <f>-1.8</f>
        <v>-1.8</v>
      </c>
      <c r="F6" s="71"/>
      <c r="G6" s="72">
        <f t="shared" si="0"/>
        <v>0</v>
      </c>
      <c r="H6" s="53"/>
      <c r="I6" s="54"/>
      <c r="J6" s="112"/>
    </row>
    <row r="7" spans="1:10" ht="30" x14ac:dyDescent="0.25">
      <c r="A7" s="67" t="s">
        <v>9</v>
      </c>
      <c r="B7" s="68" t="s">
        <v>21</v>
      </c>
      <c r="C7" s="69" t="s">
        <v>22</v>
      </c>
      <c r="D7" s="70" t="s">
        <v>16</v>
      </c>
      <c r="E7" s="70" t="s">
        <v>23</v>
      </c>
      <c r="F7" s="71"/>
      <c r="G7" s="72">
        <f t="shared" si="0"/>
        <v>0</v>
      </c>
      <c r="H7" s="53"/>
      <c r="I7" s="54"/>
      <c r="J7" s="112"/>
    </row>
    <row r="8" spans="1:10" x14ac:dyDescent="0.25">
      <c r="A8" s="67" t="s">
        <v>9</v>
      </c>
      <c r="B8" s="68" t="s">
        <v>24</v>
      </c>
      <c r="C8" s="69" t="s">
        <v>25</v>
      </c>
      <c r="D8" s="70" t="s">
        <v>20</v>
      </c>
      <c r="E8" s="70">
        <v>-14.2</v>
      </c>
      <c r="F8" s="71"/>
      <c r="G8" s="72">
        <f t="shared" si="0"/>
        <v>0</v>
      </c>
      <c r="H8" s="53"/>
      <c r="I8" s="54"/>
      <c r="J8" s="112"/>
    </row>
    <row r="9" spans="1:10" x14ac:dyDescent="0.25">
      <c r="A9" s="67" t="s">
        <v>9</v>
      </c>
      <c r="B9" s="68" t="s">
        <v>26</v>
      </c>
      <c r="C9" s="69" t="s">
        <v>27</v>
      </c>
      <c r="D9" s="70" t="s">
        <v>16</v>
      </c>
      <c r="E9" s="70" t="s">
        <v>28</v>
      </c>
      <c r="F9" s="71"/>
      <c r="G9" s="72">
        <f t="shared" si="0"/>
        <v>0</v>
      </c>
      <c r="H9" s="53"/>
      <c r="I9" s="54"/>
      <c r="J9" s="112"/>
    </row>
    <row r="10" spans="1:10" x14ac:dyDescent="0.25">
      <c r="A10" s="67" t="s">
        <v>9</v>
      </c>
      <c r="B10" s="68" t="s">
        <v>29</v>
      </c>
      <c r="C10" s="69" t="s">
        <v>30</v>
      </c>
      <c r="D10" s="70" t="s">
        <v>20</v>
      </c>
      <c r="E10" s="70">
        <v>-14.5</v>
      </c>
      <c r="F10" s="71"/>
      <c r="G10" s="72">
        <f t="shared" si="0"/>
        <v>0</v>
      </c>
      <c r="H10" s="53"/>
      <c r="I10" s="54"/>
      <c r="J10" s="112"/>
    </row>
    <row r="11" spans="1:10" x14ac:dyDescent="0.25">
      <c r="A11" s="67" t="s">
        <v>9</v>
      </c>
      <c r="B11" s="68" t="s">
        <v>31</v>
      </c>
      <c r="C11" s="69" t="s">
        <v>32</v>
      </c>
      <c r="D11" s="70" t="s">
        <v>20</v>
      </c>
      <c r="E11" s="70" t="s">
        <v>33</v>
      </c>
      <c r="F11" s="71"/>
      <c r="G11" s="72">
        <f t="shared" si="0"/>
        <v>0</v>
      </c>
      <c r="H11" s="53"/>
      <c r="I11" s="54"/>
      <c r="J11" s="112"/>
    </row>
    <row r="12" spans="1:10" x14ac:dyDescent="0.25">
      <c r="A12" s="67" t="s">
        <v>9</v>
      </c>
      <c r="B12" s="68" t="s">
        <v>34</v>
      </c>
      <c r="C12" s="69" t="s">
        <v>35</v>
      </c>
      <c r="D12" s="70" t="s">
        <v>16</v>
      </c>
      <c r="E12" s="70" t="s">
        <v>36</v>
      </c>
      <c r="F12" s="71"/>
      <c r="G12" s="72">
        <f t="shared" si="0"/>
        <v>0</v>
      </c>
      <c r="H12" s="53"/>
      <c r="I12" s="54"/>
      <c r="J12" s="112"/>
    </row>
    <row r="13" spans="1:10" x14ac:dyDescent="0.25">
      <c r="A13" s="67" t="s">
        <v>9</v>
      </c>
      <c r="B13" s="68" t="s">
        <v>37</v>
      </c>
      <c r="C13" s="69" t="s">
        <v>38</v>
      </c>
      <c r="D13" s="70" t="s">
        <v>16</v>
      </c>
      <c r="E13" s="70" t="s">
        <v>39</v>
      </c>
      <c r="F13" s="71"/>
      <c r="G13" s="72">
        <f t="shared" si="0"/>
        <v>0</v>
      </c>
      <c r="H13" s="73"/>
      <c r="I13" s="54"/>
      <c r="J13" s="112"/>
    </row>
    <row r="14" spans="1:10" x14ac:dyDescent="0.25">
      <c r="A14" s="67" t="s">
        <v>9</v>
      </c>
      <c r="B14" s="68" t="s">
        <v>40</v>
      </c>
      <c r="C14" s="69" t="s">
        <v>41</v>
      </c>
      <c r="D14" s="70" t="s">
        <v>16</v>
      </c>
      <c r="E14" s="70" t="s">
        <v>42</v>
      </c>
      <c r="F14" s="71"/>
      <c r="G14" s="72">
        <f t="shared" si="0"/>
        <v>0</v>
      </c>
      <c r="H14" s="73"/>
      <c r="I14" s="54"/>
      <c r="J14" s="112"/>
    </row>
    <row r="15" spans="1:10" x14ac:dyDescent="0.25">
      <c r="A15" s="67" t="s">
        <v>9</v>
      </c>
      <c r="B15" s="68" t="s">
        <v>43</v>
      </c>
      <c r="C15" s="69" t="s">
        <v>44</v>
      </c>
      <c r="D15" s="70" t="s">
        <v>16</v>
      </c>
      <c r="E15" s="70" t="s">
        <v>39</v>
      </c>
      <c r="F15" s="71"/>
      <c r="G15" s="72">
        <f t="shared" si="0"/>
        <v>0</v>
      </c>
      <c r="H15" s="73"/>
      <c r="I15" s="54"/>
      <c r="J15" s="112"/>
    </row>
    <row r="16" spans="1:10" x14ac:dyDescent="0.25">
      <c r="A16" s="67" t="s">
        <v>9</v>
      </c>
      <c r="B16" s="68" t="s">
        <v>45</v>
      </c>
      <c r="C16" s="69" t="s">
        <v>46</v>
      </c>
      <c r="D16" s="70" t="s">
        <v>16</v>
      </c>
      <c r="E16" s="70" t="s">
        <v>47</v>
      </c>
      <c r="F16" s="71"/>
      <c r="G16" s="72">
        <f t="shared" si="0"/>
        <v>0</v>
      </c>
      <c r="H16" s="73"/>
      <c r="I16" s="54"/>
      <c r="J16" s="112"/>
    </row>
    <row r="17" spans="1:10" ht="30" x14ac:dyDescent="0.25">
      <c r="A17" s="67" t="s">
        <v>9</v>
      </c>
      <c r="B17" s="68" t="s">
        <v>48</v>
      </c>
      <c r="C17" s="69" t="s">
        <v>49</v>
      </c>
      <c r="D17" s="70" t="s">
        <v>50</v>
      </c>
      <c r="E17" s="70" t="s">
        <v>51</v>
      </c>
      <c r="F17" s="71"/>
      <c r="G17" s="72">
        <f t="shared" si="0"/>
        <v>0</v>
      </c>
      <c r="H17" s="73"/>
      <c r="I17" s="54"/>
      <c r="J17" s="112"/>
    </row>
    <row r="18" spans="1:10" x14ac:dyDescent="0.25">
      <c r="A18" s="67" t="s">
        <v>9</v>
      </c>
      <c r="B18" s="68" t="s">
        <v>52</v>
      </c>
      <c r="C18" s="69" t="s">
        <v>53</v>
      </c>
      <c r="D18" s="70" t="s">
        <v>54</v>
      </c>
      <c r="E18" s="70" t="s">
        <v>55</v>
      </c>
      <c r="F18" s="71"/>
      <c r="G18" s="72">
        <f t="shared" si="0"/>
        <v>0</v>
      </c>
      <c r="H18" s="73"/>
      <c r="I18" s="54"/>
      <c r="J18" s="112"/>
    </row>
    <row r="19" spans="1:10" x14ac:dyDescent="0.25">
      <c r="A19" s="67" t="s">
        <v>9</v>
      </c>
      <c r="B19" s="68" t="s">
        <v>56</v>
      </c>
      <c r="C19" s="69" t="s">
        <v>57</v>
      </c>
      <c r="D19" s="70" t="s">
        <v>54</v>
      </c>
      <c r="E19" s="70" t="s">
        <v>58</v>
      </c>
      <c r="F19" s="71"/>
      <c r="G19" s="72">
        <f t="shared" si="0"/>
        <v>0</v>
      </c>
      <c r="H19" s="73"/>
      <c r="I19" s="54"/>
      <c r="J19" s="112"/>
    </row>
    <row r="20" spans="1:10" x14ac:dyDescent="0.25">
      <c r="A20" s="67" t="s">
        <v>9</v>
      </c>
      <c r="B20" s="68" t="s">
        <v>59</v>
      </c>
      <c r="C20" s="69" t="s">
        <v>60</v>
      </c>
      <c r="D20" s="70" t="s">
        <v>54</v>
      </c>
      <c r="E20" s="70" t="s">
        <v>61</v>
      </c>
      <c r="F20" s="71"/>
      <c r="G20" s="72">
        <f t="shared" si="0"/>
        <v>0</v>
      </c>
      <c r="H20" s="73"/>
      <c r="I20" s="54"/>
      <c r="J20" s="112"/>
    </row>
    <row r="21" spans="1:10" x14ac:dyDescent="0.25">
      <c r="A21" s="67" t="s">
        <v>9</v>
      </c>
      <c r="B21" s="68" t="s">
        <v>62</v>
      </c>
      <c r="C21" s="69" t="s">
        <v>63</v>
      </c>
      <c r="D21" s="70" t="s">
        <v>20</v>
      </c>
      <c r="E21" s="70">
        <v>-1016.5</v>
      </c>
      <c r="F21" s="71"/>
      <c r="G21" s="72">
        <f t="shared" si="0"/>
        <v>0</v>
      </c>
      <c r="H21" s="73"/>
      <c r="I21" s="54"/>
      <c r="J21" s="112"/>
    </row>
    <row r="22" spans="1:10" x14ac:dyDescent="0.25">
      <c r="A22" s="67" t="s">
        <v>9</v>
      </c>
      <c r="B22" s="68" t="s">
        <v>64</v>
      </c>
      <c r="C22" s="69" t="s">
        <v>65</v>
      </c>
      <c r="D22" s="70" t="s">
        <v>66</v>
      </c>
      <c r="E22" s="70" t="s">
        <v>67</v>
      </c>
      <c r="F22" s="71"/>
      <c r="G22" s="72">
        <f t="shared" si="0"/>
        <v>0</v>
      </c>
      <c r="H22" s="73"/>
      <c r="I22" s="54"/>
      <c r="J22" s="54"/>
    </row>
    <row r="23" spans="1:10" x14ac:dyDescent="0.25">
      <c r="A23" s="67" t="s">
        <v>9</v>
      </c>
      <c r="B23" s="68" t="s">
        <v>68</v>
      </c>
      <c r="C23" s="69" t="s">
        <v>69</v>
      </c>
      <c r="D23" s="70" t="s">
        <v>54</v>
      </c>
      <c r="E23" s="70" t="s">
        <v>70</v>
      </c>
      <c r="F23" s="71"/>
      <c r="G23" s="72">
        <f t="shared" si="0"/>
        <v>0</v>
      </c>
      <c r="H23" s="73"/>
      <c r="I23" s="54"/>
      <c r="J23" s="54"/>
    </row>
    <row r="24" spans="1:10" x14ac:dyDescent="0.25">
      <c r="A24" s="67" t="s">
        <v>9</v>
      </c>
      <c r="B24" s="68" t="s">
        <v>71</v>
      </c>
      <c r="C24" s="69" t="s">
        <v>72</v>
      </c>
      <c r="D24" s="70" t="s">
        <v>73</v>
      </c>
      <c r="E24" s="70">
        <v>2</v>
      </c>
      <c r="F24" s="71"/>
      <c r="G24" s="72">
        <f t="shared" si="0"/>
        <v>0</v>
      </c>
      <c r="H24" s="74"/>
      <c r="I24" s="75"/>
      <c r="J24" s="54"/>
    </row>
    <row r="25" spans="1:10" s="16" customFormat="1" x14ac:dyDescent="0.25">
      <c r="A25" s="67" t="s">
        <v>9</v>
      </c>
      <c r="B25" s="68" t="s">
        <v>75</v>
      </c>
      <c r="C25" s="69" t="s">
        <v>76</v>
      </c>
      <c r="D25" s="70" t="s">
        <v>73</v>
      </c>
      <c r="E25" s="70" t="s">
        <v>74</v>
      </c>
      <c r="F25" s="71"/>
      <c r="G25" s="72">
        <f t="shared" si="0"/>
        <v>0</v>
      </c>
      <c r="H25" s="76"/>
      <c r="I25" s="77"/>
      <c r="J25" s="77"/>
    </row>
    <row r="26" spans="1:10" s="16" customFormat="1" ht="30" x14ac:dyDescent="0.25">
      <c r="A26" s="67" t="s">
        <v>9</v>
      </c>
      <c r="B26" s="68" t="s">
        <v>77</v>
      </c>
      <c r="C26" s="78" t="s">
        <v>356</v>
      </c>
      <c r="D26" s="70" t="s">
        <v>50</v>
      </c>
      <c r="E26" s="70" t="s">
        <v>78</v>
      </c>
      <c r="F26" s="71"/>
      <c r="G26" s="72">
        <f t="shared" si="0"/>
        <v>0</v>
      </c>
      <c r="H26" s="76"/>
      <c r="I26" s="77"/>
      <c r="J26" s="76"/>
    </row>
    <row r="27" spans="1:10" s="16" customFormat="1" ht="30" x14ac:dyDescent="0.25">
      <c r="A27" s="67" t="s">
        <v>9</v>
      </c>
      <c r="B27" s="68" t="s">
        <v>79</v>
      </c>
      <c r="C27" s="69" t="s">
        <v>80</v>
      </c>
      <c r="D27" s="70" t="s">
        <v>20</v>
      </c>
      <c r="E27" s="70" t="s">
        <v>81</v>
      </c>
      <c r="F27" s="71"/>
      <c r="G27" s="72">
        <f t="shared" si="0"/>
        <v>0</v>
      </c>
      <c r="H27" s="76"/>
      <c r="I27" s="77"/>
      <c r="J27" s="77"/>
    </row>
    <row r="28" spans="1:10" s="16" customFormat="1" ht="30.75" thickBot="1" x14ac:dyDescent="0.3">
      <c r="A28" s="67" t="s">
        <v>9</v>
      </c>
      <c r="B28" s="68" t="s">
        <v>82</v>
      </c>
      <c r="C28" s="69" t="s">
        <v>83</v>
      </c>
      <c r="D28" s="70" t="s">
        <v>20</v>
      </c>
      <c r="E28" s="70" t="s">
        <v>84</v>
      </c>
      <c r="F28" s="71"/>
      <c r="G28" s="72">
        <f t="shared" si="0"/>
        <v>0</v>
      </c>
      <c r="H28" s="76"/>
      <c r="I28" s="77"/>
      <c r="J28" s="77"/>
    </row>
    <row r="29" spans="1:10" s="16" customFormat="1" ht="29.25" thickBot="1" x14ac:dyDescent="0.3">
      <c r="A29" s="79" t="s">
        <v>9</v>
      </c>
      <c r="B29" s="80" t="s">
        <v>85</v>
      </c>
      <c r="C29" s="81" t="s">
        <v>86</v>
      </c>
      <c r="D29" s="82" t="s">
        <v>66</v>
      </c>
      <c r="E29" s="82" t="s">
        <v>87</v>
      </c>
      <c r="F29" s="83"/>
      <c r="G29" s="84">
        <f t="shared" ref="G29:G92" si="1">ROUND((E29*F29),2)</f>
        <v>0</v>
      </c>
      <c r="H29" s="85" t="s">
        <v>88</v>
      </c>
      <c r="I29" s="86">
        <f>ROUND(SUM(G4:G29),2)</f>
        <v>0</v>
      </c>
      <c r="J29" s="76"/>
    </row>
    <row r="30" spans="1:10" s="16" customFormat="1" ht="30" x14ac:dyDescent="0.25">
      <c r="A30" s="61" t="s">
        <v>89</v>
      </c>
      <c r="B30" s="62"/>
      <c r="C30" s="63" t="s">
        <v>90</v>
      </c>
      <c r="D30" s="64" t="s">
        <v>20</v>
      </c>
      <c r="E30" s="64" t="s">
        <v>91</v>
      </c>
      <c r="F30" s="65"/>
      <c r="G30" s="66">
        <f t="shared" si="1"/>
        <v>0</v>
      </c>
      <c r="H30" s="76"/>
      <c r="I30" s="77"/>
      <c r="J30" s="77"/>
    </row>
    <row r="31" spans="1:10" s="16" customFormat="1" ht="30" x14ac:dyDescent="0.25">
      <c r="A31" s="67" t="s">
        <v>89</v>
      </c>
      <c r="B31" s="68"/>
      <c r="C31" s="69" t="s">
        <v>92</v>
      </c>
      <c r="D31" s="70" t="s">
        <v>20</v>
      </c>
      <c r="E31" s="70" t="s">
        <v>93</v>
      </c>
      <c r="F31" s="71"/>
      <c r="G31" s="72">
        <f t="shared" si="1"/>
        <v>0</v>
      </c>
      <c r="H31" s="76"/>
      <c r="I31" s="77"/>
      <c r="J31" s="77"/>
    </row>
    <row r="32" spans="1:10" s="16" customFormat="1" x14ac:dyDescent="0.25">
      <c r="A32" s="67" t="s">
        <v>89</v>
      </c>
      <c r="B32" s="68"/>
      <c r="C32" s="69" t="s">
        <v>94</v>
      </c>
      <c r="D32" s="70" t="s">
        <v>20</v>
      </c>
      <c r="E32" s="70" t="s">
        <v>91</v>
      </c>
      <c r="F32" s="71"/>
      <c r="G32" s="72">
        <f t="shared" si="1"/>
        <v>0</v>
      </c>
      <c r="H32" s="76"/>
      <c r="I32" s="77"/>
      <c r="J32" s="77"/>
    </row>
    <row r="33" spans="1:10" s="16" customFormat="1" ht="30" x14ac:dyDescent="0.25">
      <c r="A33" s="67" t="s">
        <v>89</v>
      </c>
      <c r="B33" s="68"/>
      <c r="C33" s="69" t="s">
        <v>95</v>
      </c>
      <c r="D33" s="70" t="s">
        <v>20</v>
      </c>
      <c r="E33" s="70" t="s">
        <v>96</v>
      </c>
      <c r="F33" s="71"/>
      <c r="G33" s="72">
        <f t="shared" si="1"/>
        <v>0</v>
      </c>
      <c r="H33" s="74"/>
      <c r="I33" s="75"/>
      <c r="J33" s="77"/>
    </row>
    <row r="34" spans="1:10" s="16" customFormat="1" x14ac:dyDescent="0.25">
      <c r="A34" s="67" t="s">
        <v>89</v>
      </c>
      <c r="B34" s="68"/>
      <c r="C34" s="69" t="s">
        <v>97</v>
      </c>
      <c r="D34" s="70" t="s">
        <v>20</v>
      </c>
      <c r="E34" s="70" t="s">
        <v>98</v>
      </c>
      <c r="F34" s="71"/>
      <c r="G34" s="72">
        <f t="shared" si="1"/>
        <v>0</v>
      </c>
      <c r="H34" s="74"/>
      <c r="I34" s="75"/>
      <c r="J34" s="77"/>
    </row>
    <row r="35" spans="1:10" s="16" customFormat="1" x14ac:dyDescent="0.25">
      <c r="A35" s="67" t="s">
        <v>89</v>
      </c>
      <c r="B35" s="68"/>
      <c r="C35" s="69" t="s">
        <v>99</v>
      </c>
      <c r="D35" s="70" t="s">
        <v>54</v>
      </c>
      <c r="E35" s="70" t="s">
        <v>100</v>
      </c>
      <c r="F35" s="71"/>
      <c r="G35" s="72">
        <f t="shared" si="1"/>
        <v>0</v>
      </c>
      <c r="H35" s="74"/>
      <c r="I35" s="75"/>
      <c r="J35" s="77"/>
    </row>
    <row r="36" spans="1:10" s="16" customFormat="1" x14ac:dyDescent="0.25">
      <c r="A36" s="67" t="s">
        <v>89</v>
      </c>
      <c r="B36" s="68"/>
      <c r="C36" s="69" t="s">
        <v>101</v>
      </c>
      <c r="D36" s="70" t="s">
        <v>20</v>
      </c>
      <c r="E36" s="70" t="s">
        <v>102</v>
      </c>
      <c r="F36" s="71"/>
      <c r="G36" s="72">
        <f t="shared" si="1"/>
        <v>0</v>
      </c>
      <c r="H36" s="74"/>
      <c r="I36" s="75"/>
      <c r="J36" s="77"/>
    </row>
    <row r="37" spans="1:10" s="16" customFormat="1" ht="30" x14ac:dyDescent="0.25">
      <c r="A37" s="67" t="s">
        <v>89</v>
      </c>
      <c r="B37" s="68"/>
      <c r="C37" s="69" t="s">
        <v>103</v>
      </c>
      <c r="D37" s="70" t="s">
        <v>54</v>
      </c>
      <c r="E37" s="70" t="s">
        <v>104</v>
      </c>
      <c r="F37" s="71"/>
      <c r="G37" s="72">
        <f t="shared" si="1"/>
        <v>0</v>
      </c>
      <c r="H37" s="74"/>
      <c r="I37" s="75"/>
      <c r="J37" s="77"/>
    </row>
    <row r="38" spans="1:10" s="16" customFormat="1" x14ac:dyDescent="0.25">
      <c r="A38" s="67" t="s">
        <v>89</v>
      </c>
      <c r="B38" s="68"/>
      <c r="C38" s="69" t="s">
        <v>105</v>
      </c>
      <c r="D38" s="70"/>
      <c r="E38" s="70" t="s">
        <v>106</v>
      </c>
      <c r="F38" s="71"/>
      <c r="G38" s="72">
        <f t="shared" si="1"/>
        <v>0</v>
      </c>
      <c r="H38" s="74"/>
      <c r="I38" s="75"/>
      <c r="J38" s="77"/>
    </row>
    <row r="39" spans="1:10" s="16" customFormat="1" ht="15.75" thickBot="1" x14ac:dyDescent="0.3">
      <c r="A39" s="67" t="s">
        <v>89</v>
      </c>
      <c r="B39" s="68"/>
      <c r="C39" s="69" t="s">
        <v>107</v>
      </c>
      <c r="D39" s="70" t="s">
        <v>54</v>
      </c>
      <c r="E39" s="70" t="s">
        <v>108</v>
      </c>
      <c r="F39" s="71"/>
      <c r="G39" s="72">
        <f t="shared" si="1"/>
        <v>0</v>
      </c>
      <c r="H39" s="74"/>
      <c r="I39" s="75"/>
      <c r="J39" s="77"/>
    </row>
    <row r="40" spans="1:10" s="16" customFormat="1" ht="29.25" thickBot="1" x14ac:dyDescent="0.3">
      <c r="A40" s="79" t="s">
        <v>89</v>
      </c>
      <c r="B40" s="80"/>
      <c r="C40" s="81" t="s">
        <v>109</v>
      </c>
      <c r="D40" s="82" t="s">
        <v>54</v>
      </c>
      <c r="E40" s="82" t="s">
        <v>91</v>
      </c>
      <c r="F40" s="83"/>
      <c r="G40" s="84">
        <f t="shared" si="1"/>
        <v>0</v>
      </c>
      <c r="H40" s="85" t="s">
        <v>110</v>
      </c>
      <c r="I40" s="86">
        <f>ROUND(SUM(G30:G40),2)</f>
        <v>0</v>
      </c>
      <c r="J40" s="77"/>
    </row>
    <row r="41" spans="1:10" s="16" customFormat="1" ht="30" x14ac:dyDescent="0.25">
      <c r="A41" s="61" t="s">
        <v>111</v>
      </c>
      <c r="B41" s="62"/>
      <c r="C41" s="63" t="s">
        <v>112</v>
      </c>
      <c r="D41" s="64" t="s">
        <v>20</v>
      </c>
      <c r="E41" s="64" t="s">
        <v>113</v>
      </c>
      <c r="F41" s="65"/>
      <c r="G41" s="66">
        <f t="shared" si="1"/>
        <v>0</v>
      </c>
      <c r="H41" s="74"/>
      <c r="I41" s="75"/>
      <c r="J41" s="77"/>
    </row>
    <row r="42" spans="1:10" s="16" customFormat="1" ht="30" x14ac:dyDescent="0.25">
      <c r="A42" s="67" t="s">
        <v>111</v>
      </c>
      <c r="B42" s="68"/>
      <c r="C42" s="69" t="s">
        <v>114</v>
      </c>
      <c r="D42" s="70" t="s">
        <v>66</v>
      </c>
      <c r="E42" s="70" t="s">
        <v>115</v>
      </c>
      <c r="F42" s="71"/>
      <c r="G42" s="72">
        <f t="shared" si="1"/>
        <v>0</v>
      </c>
      <c r="H42" s="74"/>
      <c r="I42" s="75"/>
      <c r="J42" s="77"/>
    </row>
    <row r="43" spans="1:10" s="16" customFormat="1" ht="30" x14ac:dyDescent="0.25">
      <c r="A43" s="67" t="s">
        <v>111</v>
      </c>
      <c r="B43" s="68"/>
      <c r="C43" s="69" t="s">
        <v>116</v>
      </c>
      <c r="D43" s="70" t="s">
        <v>20</v>
      </c>
      <c r="E43" s="70" t="s">
        <v>117</v>
      </c>
      <c r="F43" s="71"/>
      <c r="G43" s="72">
        <f t="shared" si="1"/>
        <v>0</v>
      </c>
      <c r="H43" s="74"/>
      <c r="I43" s="75"/>
      <c r="J43" s="77"/>
    </row>
    <row r="44" spans="1:10" s="16" customFormat="1" ht="30" x14ac:dyDescent="0.25">
      <c r="A44" s="67" t="s">
        <v>111</v>
      </c>
      <c r="B44" s="68"/>
      <c r="C44" s="69" t="s">
        <v>118</v>
      </c>
      <c r="D44" s="70" t="s">
        <v>54</v>
      </c>
      <c r="E44" s="70" t="s">
        <v>119</v>
      </c>
      <c r="F44" s="71"/>
      <c r="G44" s="72">
        <f t="shared" si="1"/>
        <v>0</v>
      </c>
      <c r="H44" s="53"/>
      <c r="I44" s="77"/>
      <c r="J44" s="77"/>
    </row>
    <row r="45" spans="1:10" s="16" customFormat="1" ht="30" x14ac:dyDescent="0.25">
      <c r="A45" s="67" t="s">
        <v>111</v>
      </c>
      <c r="B45" s="68"/>
      <c r="C45" s="69" t="s">
        <v>120</v>
      </c>
      <c r="D45" s="70" t="s">
        <v>121</v>
      </c>
      <c r="E45" s="70" t="s">
        <v>122</v>
      </c>
      <c r="F45" s="71"/>
      <c r="G45" s="72">
        <f t="shared" si="1"/>
        <v>0</v>
      </c>
      <c r="H45" s="53"/>
      <c r="I45" s="77"/>
      <c r="J45" s="77"/>
    </row>
    <row r="46" spans="1:10" s="16" customFormat="1" ht="30" x14ac:dyDescent="0.25">
      <c r="A46" s="67" t="s">
        <v>111</v>
      </c>
      <c r="B46" s="68"/>
      <c r="C46" s="69" t="s">
        <v>123</v>
      </c>
      <c r="D46" s="70" t="s">
        <v>16</v>
      </c>
      <c r="E46" s="70" t="s">
        <v>122</v>
      </c>
      <c r="F46" s="71"/>
      <c r="G46" s="72">
        <f t="shared" si="1"/>
        <v>0</v>
      </c>
      <c r="H46" s="53"/>
      <c r="I46" s="77"/>
      <c r="J46" s="77"/>
    </row>
    <row r="47" spans="1:10" s="16" customFormat="1" ht="30" x14ac:dyDescent="0.25">
      <c r="A47" s="67" t="s">
        <v>111</v>
      </c>
      <c r="B47" s="68"/>
      <c r="C47" s="69" t="s">
        <v>124</v>
      </c>
      <c r="D47" s="70" t="s">
        <v>20</v>
      </c>
      <c r="E47" s="70" t="s">
        <v>125</v>
      </c>
      <c r="F47" s="71"/>
      <c r="G47" s="72">
        <f t="shared" si="1"/>
        <v>0</v>
      </c>
      <c r="H47" s="53"/>
      <c r="I47" s="77"/>
      <c r="J47" s="77"/>
    </row>
    <row r="48" spans="1:10" s="16" customFormat="1" ht="30" x14ac:dyDescent="0.25">
      <c r="A48" s="67" t="s">
        <v>111</v>
      </c>
      <c r="B48" s="68"/>
      <c r="C48" s="69" t="s">
        <v>126</v>
      </c>
      <c r="D48" s="70" t="s">
        <v>66</v>
      </c>
      <c r="E48" s="70" t="s">
        <v>127</v>
      </c>
      <c r="F48" s="71"/>
      <c r="G48" s="72">
        <f t="shared" si="1"/>
        <v>0</v>
      </c>
      <c r="H48" s="73"/>
      <c r="I48" s="77"/>
      <c r="J48" s="77"/>
    </row>
    <row r="49" spans="1:10" s="16" customFormat="1" ht="30" x14ac:dyDescent="0.25">
      <c r="A49" s="67" t="s">
        <v>111</v>
      </c>
      <c r="B49" s="68"/>
      <c r="C49" s="69" t="s">
        <v>128</v>
      </c>
      <c r="D49" s="70" t="s">
        <v>16</v>
      </c>
      <c r="E49" s="70" t="s">
        <v>129</v>
      </c>
      <c r="F49" s="71"/>
      <c r="G49" s="72">
        <f t="shared" si="1"/>
        <v>0</v>
      </c>
      <c r="H49" s="73"/>
      <c r="I49" s="75"/>
      <c r="J49" s="77"/>
    </row>
    <row r="50" spans="1:10" s="16" customFormat="1" ht="30" x14ac:dyDescent="0.25">
      <c r="A50" s="67" t="s">
        <v>111</v>
      </c>
      <c r="B50" s="68"/>
      <c r="C50" s="69" t="s">
        <v>130</v>
      </c>
      <c r="D50" s="70" t="s">
        <v>16</v>
      </c>
      <c r="E50" s="70" t="s">
        <v>74</v>
      </c>
      <c r="F50" s="71"/>
      <c r="G50" s="72">
        <f t="shared" si="1"/>
        <v>0</v>
      </c>
      <c r="H50" s="73"/>
      <c r="I50" s="77"/>
      <c r="J50" s="77"/>
    </row>
    <row r="51" spans="1:10" s="16" customFormat="1" ht="30" x14ac:dyDescent="0.25">
      <c r="A51" s="67" t="s">
        <v>111</v>
      </c>
      <c r="B51" s="68"/>
      <c r="C51" s="69" t="s">
        <v>131</v>
      </c>
      <c r="D51" s="70" t="s">
        <v>16</v>
      </c>
      <c r="E51" s="70" t="s">
        <v>132</v>
      </c>
      <c r="F51" s="71"/>
      <c r="G51" s="72">
        <f t="shared" si="1"/>
        <v>0</v>
      </c>
      <c r="H51" s="74"/>
      <c r="I51" s="75"/>
      <c r="J51" s="77"/>
    </row>
    <row r="52" spans="1:10" s="16" customFormat="1" ht="30.75" thickBot="1" x14ac:dyDescent="0.3">
      <c r="A52" s="67" t="s">
        <v>111</v>
      </c>
      <c r="B52" s="68"/>
      <c r="C52" s="69" t="s">
        <v>133</v>
      </c>
      <c r="D52" s="70" t="s">
        <v>66</v>
      </c>
      <c r="E52" s="70" t="s">
        <v>134</v>
      </c>
      <c r="F52" s="71"/>
      <c r="G52" s="72">
        <f t="shared" si="1"/>
        <v>0</v>
      </c>
      <c r="H52" s="53"/>
      <c r="I52" s="77"/>
      <c r="J52" s="77"/>
    </row>
    <row r="53" spans="1:10" s="16" customFormat="1" ht="30.75" thickBot="1" x14ac:dyDescent="0.3">
      <c r="A53" s="79" t="s">
        <v>111</v>
      </c>
      <c r="B53" s="80"/>
      <c r="C53" s="81" t="s">
        <v>354</v>
      </c>
      <c r="D53" s="87" t="s">
        <v>20</v>
      </c>
      <c r="E53" s="87" t="s">
        <v>355</v>
      </c>
      <c r="F53" s="83"/>
      <c r="G53" s="84">
        <f>ROUND((14.1*F53),2)</f>
        <v>0</v>
      </c>
      <c r="H53" s="85" t="s">
        <v>135</v>
      </c>
      <c r="I53" s="86">
        <f>ROUND(SUM(G41:G53),2)</f>
        <v>0</v>
      </c>
      <c r="J53" s="76"/>
    </row>
    <row r="54" spans="1:10" s="16" customFormat="1" x14ac:dyDescent="0.25">
      <c r="A54" s="61" t="s">
        <v>136</v>
      </c>
      <c r="B54" s="62"/>
      <c r="C54" s="63" t="s">
        <v>137</v>
      </c>
      <c r="D54" s="64" t="s">
        <v>66</v>
      </c>
      <c r="E54" s="64" t="s">
        <v>138</v>
      </c>
      <c r="F54" s="65"/>
      <c r="G54" s="66">
        <f t="shared" si="1"/>
        <v>0</v>
      </c>
      <c r="H54" s="53"/>
      <c r="I54" s="77"/>
      <c r="J54" s="77"/>
    </row>
    <row r="55" spans="1:10" s="16" customFormat="1" ht="30" x14ac:dyDescent="0.25">
      <c r="A55" s="67" t="s">
        <v>136</v>
      </c>
      <c r="B55" s="68"/>
      <c r="C55" s="69" t="s">
        <v>139</v>
      </c>
      <c r="D55" s="70" t="s">
        <v>66</v>
      </c>
      <c r="E55" s="70" t="s">
        <v>140</v>
      </c>
      <c r="F55" s="71"/>
      <c r="G55" s="72">
        <f t="shared" si="1"/>
        <v>0</v>
      </c>
      <c r="H55" s="73"/>
      <c r="I55" s="77"/>
      <c r="J55" s="77"/>
    </row>
    <row r="56" spans="1:10" s="16" customFormat="1" x14ac:dyDescent="0.25">
      <c r="A56" s="67" t="s">
        <v>136</v>
      </c>
      <c r="B56" s="68"/>
      <c r="C56" s="69" t="s">
        <v>141</v>
      </c>
      <c r="D56" s="70" t="s">
        <v>66</v>
      </c>
      <c r="E56" s="70" t="s">
        <v>142</v>
      </c>
      <c r="F56" s="71"/>
      <c r="G56" s="72">
        <f t="shared" si="1"/>
        <v>0</v>
      </c>
      <c r="H56" s="73"/>
      <c r="I56" s="77"/>
      <c r="J56" s="77"/>
    </row>
    <row r="57" spans="1:10" s="16" customFormat="1" ht="30" x14ac:dyDescent="0.25">
      <c r="A57" s="67" t="s">
        <v>136</v>
      </c>
      <c r="B57" s="68"/>
      <c r="C57" s="69" t="s">
        <v>143</v>
      </c>
      <c r="D57" s="70" t="s">
        <v>66</v>
      </c>
      <c r="E57" s="70" t="s">
        <v>144</v>
      </c>
      <c r="F57" s="71"/>
      <c r="G57" s="72">
        <f t="shared" si="1"/>
        <v>0</v>
      </c>
      <c r="H57" s="73"/>
      <c r="I57" s="77"/>
      <c r="J57" s="77"/>
    </row>
    <row r="58" spans="1:10" s="16" customFormat="1" x14ac:dyDescent="0.25">
      <c r="A58" s="67" t="s">
        <v>136</v>
      </c>
      <c r="B58" s="68"/>
      <c r="C58" s="69" t="s">
        <v>145</v>
      </c>
      <c r="D58" s="70" t="s">
        <v>66</v>
      </c>
      <c r="E58" s="70" t="s">
        <v>146</v>
      </c>
      <c r="F58" s="71"/>
      <c r="G58" s="72">
        <f t="shared" si="1"/>
        <v>0</v>
      </c>
      <c r="H58" s="73"/>
      <c r="I58" s="77"/>
      <c r="J58" s="77"/>
    </row>
    <row r="59" spans="1:10" s="16" customFormat="1" ht="15.75" thickBot="1" x14ac:dyDescent="0.3">
      <c r="A59" s="67" t="s">
        <v>136</v>
      </c>
      <c r="B59" s="68"/>
      <c r="C59" s="69" t="s">
        <v>147</v>
      </c>
      <c r="D59" s="70" t="s">
        <v>66</v>
      </c>
      <c r="E59" s="70" t="s">
        <v>148</v>
      </c>
      <c r="F59" s="71"/>
      <c r="G59" s="72">
        <f t="shared" si="1"/>
        <v>0</v>
      </c>
      <c r="H59" s="73"/>
      <c r="I59" s="77"/>
      <c r="J59" s="77"/>
    </row>
    <row r="60" spans="1:10" s="16" customFormat="1" ht="29.25" thickBot="1" x14ac:dyDescent="0.3">
      <c r="A60" s="79" t="s">
        <v>136</v>
      </c>
      <c r="B60" s="80"/>
      <c r="C60" s="81" t="s">
        <v>149</v>
      </c>
      <c r="D60" s="82" t="s">
        <v>66</v>
      </c>
      <c r="E60" s="82" t="s">
        <v>150</v>
      </c>
      <c r="F60" s="83"/>
      <c r="G60" s="84">
        <f t="shared" si="1"/>
        <v>0</v>
      </c>
      <c r="H60" s="85" t="s">
        <v>151</v>
      </c>
      <c r="I60" s="86">
        <f>ROUND(SUM(G54:G60),2)</f>
        <v>0</v>
      </c>
      <c r="J60" s="77"/>
    </row>
    <row r="61" spans="1:10" s="16" customFormat="1" ht="45" x14ac:dyDescent="0.25">
      <c r="A61" s="61" t="s">
        <v>152</v>
      </c>
      <c r="B61" s="62"/>
      <c r="C61" s="63" t="s">
        <v>153</v>
      </c>
      <c r="D61" s="64" t="s">
        <v>20</v>
      </c>
      <c r="E61" s="64" t="s">
        <v>154</v>
      </c>
      <c r="F61" s="65"/>
      <c r="G61" s="66">
        <f t="shared" si="1"/>
        <v>0</v>
      </c>
      <c r="H61" s="88"/>
      <c r="I61" s="77"/>
      <c r="J61" s="77"/>
    </row>
    <row r="62" spans="1:10" s="16" customFormat="1" ht="45" x14ac:dyDescent="0.25">
      <c r="A62" s="67" t="s">
        <v>152</v>
      </c>
      <c r="B62" s="68"/>
      <c r="C62" s="69" t="s">
        <v>155</v>
      </c>
      <c r="D62" s="70" t="s">
        <v>54</v>
      </c>
      <c r="E62" s="70" t="s">
        <v>156</v>
      </c>
      <c r="F62" s="71"/>
      <c r="G62" s="72">
        <f t="shared" si="1"/>
        <v>0</v>
      </c>
      <c r="H62" s="77"/>
      <c r="I62" s="77"/>
      <c r="J62" s="77"/>
    </row>
    <row r="63" spans="1:10" s="16" customFormat="1" ht="45" x14ac:dyDescent="0.25">
      <c r="A63" s="67" t="s">
        <v>152</v>
      </c>
      <c r="B63" s="68"/>
      <c r="C63" s="69" t="s">
        <v>157</v>
      </c>
      <c r="D63" s="70" t="s">
        <v>54</v>
      </c>
      <c r="E63" s="70" t="s">
        <v>158</v>
      </c>
      <c r="F63" s="71"/>
      <c r="G63" s="72">
        <f t="shared" si="1"/>
        <v>0</v>
      </c>
      <c r="H63" s="77"/>
      <c r="I63" s="77"/>
      <c r="J63" s="77"/>
    </row>
    <row r="64" spans="1:10" s="16" customFormat="1" ht="45" x14ac:dyDescent="0.25">
      <c r="A64" s="67" t="s">
        <v>152</v>
      </c>
      <c r="B64" s="68"/>
      <c r="C64" s="69" t="s">
        <v>159</v>
      </c>
      <c r="D64" s="70" t="s">
        <v>54</v>
      </c>
      <c r="E64" s="70" t="s">
        <v>158</v>
      </c>
      <c r="F64" s="71"/>
      <c r="G64" s="72">
        <f t="shared" si="1"/>
        <v>0</v>
      </c>
      <c r="H64" s="77"/>
      <c r="I64" s="77"/>
      <c r="J64" s="77"/>
    </row>
    <row r="65" spans="1:10" s="16" customFormat="1" ht="45" x14ac:dyDescent="0.25">
      <c r="A65" s="67" t="s">
        <v>152</v>
      </c>
      <c r="B65" s="68"/>
      <c r="C65" s="69" t="s">
        <v>160</v>
      </c>
      <c r="D65" s="70" t="s">
        <v>54</v>
      </c>
      <c r="E65" s="70" t="s">
        <v>158</v>
      </c>
      <c r="F65" s="71"/>
      <c r="G65" s="72">
        <f t="shared" si="1"/>
        <v>0</v>
      </c>
      <c r="H65" s="77"/>
      <c r="I65" s="77"/>
      <c r="J65" s="77"/>
    </row>
    <row r="66" spans="1:10" s="16" customFormat="1" ht="45" x14ac:dyDescent="0.25">
      <c r="A66" s="67" t="s">
        <v>152</v>
      </c>
      <c r="B66" s="68"/>
      <c r="C66" s="69" t="s">
        <v>159</v>
      </c>
      <c r="D66" s="70" t="s">
        <v>54</v>
      </c>
      <c r="E66" s="70" t="s">
        <v>161</v>
      </c>
      <c r="F66" s="71"/>
      <c r="G66" s="72">
        <f t="shared" si="1"/>
        <v>0</v>
      </c>
      <c r="H66" s="77"/>
      <c r="I66" s="77"/>
      <c r="J66" s="77"/>
    </row>
    <row r="67" spans="1:10" s="16" customFormat="1" ht="45.75" thickBot="1" x14ac:dyDescent="0.3">
      <c r="A67" s="67" t="s">
        <v>152</v>
      </c>
      <c r="B67" s="68"/>
      <c r="C67" s="69" t="s">
        <v>162</v>
      </c>
      <c r="D67" s="70" t="s">
        <v>54</v>
      </c>
      <c r="E67" s="70" t="s">
        <v>161</v>
      </c>
      <c r="F67" s="71"/>
      <c r="G67" s="72">
        <f t="shared" si="1"/>
        <v>0</v>
      </c>
      <c r="H67" s="77"/>
      <c r="I67" s="77"/>
      <c r="J67" s="77"/>
    </row>
    <row r="68" spans="1:10" s="16" customFormat="1" ht="45.75" thickBot="1" x14ac:dyDescent="0.3">
      <c r="A68" s="79" t="s">
        <v>152</v>
      </c>
      <c r="B68" s="80"/>
      <c r="C68" s="81" t="s">
        <v>163</v>
      </c>
      <c r="D68" s="82" t="s">
        <v>54</v>
      </c>
      <c r="E68" s="82" t="s">
        <v>161</v>
      </c>
      <c r="F68" s="83"/>
      <c r="G68" s="84">
        <f t="shared" si="1"/>
        <v>0</v>
      </c>
      <c r="H68" s="85" t="s">
        <v>164</v>
      </c>
      <c r="I68" s="86">
        <f>ROUND(SUM(G61:G68),2)</f>
        <v>0</v>
      </c>
      <c r="J68" s="77"/>
    </row>
    <row r="69" spans="1:10" s="16" customFormat="1" ht="45" x14ac:dyDescent="0.25">
      <c r="A69" s="61" t="s">
        <v>165</v>
      </c>
      <c r="B69" s="62"/>
      <c r="C69" s="63" t="s">
        <v>166</v>
      </c>
      <c r="D69" s="64" t="s">
        <v>20</v>
      </c>
      <c r="E69" s="64" t="s">
        <v>154</v>
      </c>
      <c r="F69" s="65"/>
      <c r="G69" s="66">
        <f t="shared" si="1"/>
        <v>0</v>
      </c>
      <c r="H69" s="77"/>
      <c r="I69" s="77"/>
      <c r="J69" s="77"/>
    </row>
    <row r="70" spans="1:10" s="16" customFormat="1" ht="45" x14ac:dyDescent="0.25">
      <c r="A70" s="67" t="s">
        <v>165</v>
      </c>
      <c r="B70" s="68"/>
      <c r="C70" s="69" t="s">
        <v>167</v>
      </c>
      <c r="D70" s="70" t="s">
        <v>54</v>
      </c>
      <c r="E70" s="70" t="s">
        <v>156</v>
      </c>
      <c r="F70" s="71"/>
      <c r="G70" s="72">
        <f t="shared" si="1"/>
        <v>0</v>
      </c>
      <c r="H70" s="77"/>
      <c r="I70" s="77"/>
      <c r="J70" s="77"/>
    </row>
    <row r="71" spans="1:10" s="16" customFormat="1" ht="45" x14ac:dyDescent="0.25">
      <c r="A71" s="67" t="s">
        <v>165</v>
      </c>
      <c r="B71" s="68"/>
      <c r="C71" s="69" t="s">
        <v>168</v>
      </c>
      <c r="D71" s="70" t="s">
        <v>54</v>
      </c>
      <c r="E71" s="70" t="s">
        <v>158</v>
      </c>
      <c r="F71" s="71"/>
      <c r="G71" s="72">
        <f t="shared" si="1"/>
        <v>0</v>
      </c>
      <c r="H71" s="77"/>
      <c r="I71" s="77"/>
      <c r="J71" s="77"/>
    </row>
    <row r="72" spans="1:10" s="16" customFormat="1" ht="45" x14ac:dyDescent="0.25">
      <c r="A72" s="67" t="s">
        <v>165</v>
      </c>
      <c r="B72" s="68"/>
      <c r="C72" s="69" t="s">
        <v>159</v>
      </c>
      <c r="D72" s="70" t="s">
        <v>54</v>
      </c>
      <c r="E72" s="70" t="s">
        <v>158</v>
      </c>
      <c r="F72" s="71"/>
      <c r="G72" s="72">
        <f t="shared" si="1"/>
        <v>0</v>
      </c>
      <c r="H72" s="77"/>
      <c r="I72" s="77"/>
      <c r="J72" s="77"/>
    </row>
    <row r="73" spans="1:10" s="16" customFormat="1" ht="45" x14ac:dyDescent="0.25">
      <c r="A73" s="67" t="s">
        <v>165</v>
      </c>
      <c r="B73" s="68"/>
      <c r="C73" s="69" t="s">
        <v>160</v>
      </c>
      <c r="D73" s="70" t="s">
        <v>54</v>
      </c>
      <c r="E73" s="70" t="s">
        <v>158</v>
      </c>
      <c r="F73" s="71"/>
      <c r="G73" s="72">
        <f t="shared" si="1"/>
        <v>0</v>
      </c>
      <c r="H73" s="77"/>
      <c r="I73" s="77"/>
      <c r="J73" s="77"/>
    </row>
    <row r="74" spans="1:10" s="16" customFormat="1" ht="45" x14ac:dyDescent="0.25">
      <c r="A74" s="67" t="s">
        <v>165</v>
      </c>
      <c r="B74" s="68"/>
      <c r="C74" s="69" t="s">
        <v>159</v>
      </c>
      <c r="D74" s="70" t="s">
        <v>54</v>
      </c>
      <c r="E74" s="70" t="s">
        <v>161</v>
      </c>
      <c r="F74" s="71"/>
      <c r="G74" s="72">
        <f t="shared" si="1"/>
        <v>0</v>
      </c>
      <c r="H74" s="77"/>
      <c r="I74" s="77"/>
      <c r="J74" s="77"/>
    </row>
    <row r="75" spans="1:10" s="16" customFormat="1" ht="45.75" thickBot="1" x14ac:dyDescent="0.3">
      <c r="A75" s="67" t="s">
        <v>165</v>
      </c>
      <c r="B75" s="68"/>
      <c r="C75" s="69" t="s">
        <v>162</v>
      </c>
      <c r="D75" s="70" t="s">
        <v>54</v>
      </c>
      <c r="E75" s="70" t="s">
        <v>161</v>
      </c>
      <c r="F75" s="71"/>
      <c r="G75" s="72">
        <f t="shared" si="1"/>
        <v>0</v>
      </c>
      <c r="H75" s="77"/>
      <c r="I75" s="77"/>
      <c r="J75" s="77"/>
    </row>
    <row r="76" spans="1:10" s="16" customFormat="1" ht="45.75" thickBot="1" x14ac:dyDescent="0.3">
      <c r="A76" s="79" t="s">
        <v>165</v>
      </c>
      <c r="B76" s="80"/>
      <c r="C76" s="81" t="s">
        <v>163</v>
      </c>
      <c r="D76" s="82" t="s">
        <v>54</v>
      </c>
      <c r="E76" s="82" t="s">
        <v>161</v>
      </c>
      <c r="F76" s="83"/>
      <c r="G76" s="84">
        <f t="shared" si="1"/>
        <v>0</v>
      </c>
      <c r="H76" s="85" t="s">
        <v>169</v>
      </c>
      <c r="I76" s="86">
        <f>ROUND(SUM(G69:G76),2)</f>
        <v>0</v>
      </c>
      <c r="J76" s="77"/>
    </row>
    <row r="77" spans="1:10" s="16" customFormat="1" ht="45" x14ac:dyDescent="0.25">
      <c r="A77" s="61" t="s">
        <v>170</v>
      </c>
      <c r="B77" s="62"/>
      <c r="C77" s="63" t="s">
        <v>153</v>
      </c>
      <c r="D77" s="64" t="s">
        <v>20</v>
      </c>
      <c r="E77" s="64" t="s">
        <v>171</v>
      </c>
      <c r="F77" s="65"/>
      <c r="G77" s="66">
        <f t="shared" si="1"/>
        <v>0</v>
      </c>
      <c r="H77" s="77"/>
      <c r="I77" s="77"/>
      <c r="J77" s="77"/>
    </row>
    <row r="78" spans="1:10" s="16" customFormat="1" ht="45" x14ac:dyDescent="0.25">
      <c r="A78" s="67" t="s">
        <v>170</v>
      </c>
      <c r="B78" s="68"/>
      <c r="C78" s="69" t="s">
        <v>155</v>
      </c>
      <c r="D78" s="70" t="s">
        <v>54</v>
      </c>
      <c r="E78" s="70" t="s">
        <v>172</v>
      </c>
      <c r="F78" s="71"/>
      <c r="G78" s="72">
        <f t="shared" si="1"/>
        <v>0</v>
      </c>
      <c r="H78" s="77"/>
      <c r="I78" s="77"/>
      <c r="J78" s="77"/>
    </row>
    <row r="79" spans="1:10" s="16" customFormat="1" ht="45" x14ac:dyDescent="0.25">
      <c r="A79" s="67" t="s">
        <v>170</v>
      </c>
      <c r="B79" s="68"/>
      <c r="C79" s="69" t="s">
        <v>173</v>
      </c>
      <c r="D79" s="70" t="s">
        <v>54</v>
      </c>
      <c r="E79" s="70" t="s">
        <v>174</v>
      </c>
      <c r="F79" s="71"/>
      <c r="G79" s="72">
        <f t="shared" si="1"/>
        <v>0</v>
      </c>
      <c r="H79" s="88"/>
      <c r="I79" s="77"/>
      <c r="J79" s="77"/>
    </row>
    <row r="80" spans="1:10" s="16" customFormat="1" ht="45" x14ac:dyDescent="0.25">
      <c r="A80" s="67" t="s">
        <v>170</v>
      </c>
      <c r="B80" s="68"/>
      <c r="C80" s="69" t="s">
        <v>159</v>
      </c>
      <c r="D80" s="70" t="s">
        <v>54</v>
      </c>
      <c r="E80" s="70" t="s">
        <v>174</v>
      </c>
      <c r="F80" s="71"/>
      <c r="G80" s="72">
        <f t="shared" si="1"/>
        <v>0</v>
      </c>
      <c r="H80" s="88"/>
      <c r="I80" s="77"/>
      <c r="J80" s="77"/>
    </row>
    <row r="81" spans="1:10" s="16" customFormat="1" ht="45" x14ac:dyDescent="0.25">
      <c r="A81" s="67" t="s">
        <v>170</v>
      </c>
      <c r="B81" s="68"/>
      <c r="C81" s="69" t="s">
        <v>160</v>
      </c>
      <c r="D81" s="70" t="s">
        <v>54</v>
      </c>
      <c r="E81" s="70" t="s">
        <v>174</v>
      </c>
      <c r="F81" s="71"/>
      <c r="G81" s="72">
        <f t="shared" si="1"/>
        <v>0</v>
      </c>
      <c r="H81" s="88"/>
      <c r="I81" s="77"/>
      <c r="J81" s="77"/>
    </row>
    <row r="82" spans="1:10" s="16" customFormat="1" ht="45" x14ac:dyDescent="0.25">
      <c r="A82" s="67" t="s">
        <v>170</v>
      </c>
      <c r="B82" s="68"/>
      <c r="C82" s="69" t="s">
        <v>159</v>
      </c>
      <c r="D82" s="70" t="s">
        <v>54</v>
      </c>
      <c r="E82" s="70" t="s">
        <v>175</v>
      </c>
      <c r="F82" s="71"/>
      <c r="G82" s="72">
        <f t="shared" si="1"/>
        <v>0</v>
      </c>
      <c r="H82" s="74"/>
      <c r="I82" s="75"/>
      <c r="J82" s="77"/>
    </row>
    <row r="83" spans="1:10" s="16" customFormat="1" ht="45.75" thickBot="1" x14ac:dyDescent="0.3">
      <c r="A83" s="67" t="s">
        <v>170</v>
      </c>
      <c r="B83" s="68"/>
      <c r="C83" s="69" t="s">
        <v>162</v>
      </c>
      <c r="D83" s="70" t="s">
        <v>54</v>
      </c>
      <c r="E83" s="70" t="s">
        <v>175</v>
      </c>
      <c r="F83" s="71"/>
      <c r="G83" s="72">
        <f t="shared" si="1"/>
        <v>0</v>
      </c>
      <c r="H83" s="53"/>
      <c r="I83" s="77"/>
      <c r="J83" s="77"/>
    </row>
    <row r="84" spans="1:10" s="16" customFormat="1" ht="45.75" thickBot="1" x14ac:dyDescent="0.3">
      <c r="A84" s="79" t="s">
        <v>170</v>
      </c>
      <c r="B84" s="80"/>
      <c r="C84" s="81" t="s">
        <v>163</v>
      </c>
      <c r="D84" s="82" t="s">
        <v>54</v>
      </c>
      <c r="E84" s="82" t="s">
        <v>175</v>
      </c>
      <c r="F84" s="83"/>
      <c r="G84" s="84">
        <f t="shared" si="1"/>
        <v>0</v>
      </c>
      <c r="H84" s="85" t="s">
        <v>176</v>
      </c>
      <c r="I84" s="86">
        <f>ROUND(SUM(G77:G84),2)</f>
        <v>0</v>
      </c>
      <c r="J84" s="77"/>
    </row>
    <row r="85" spans="1:10" s="16" customFormat="1" ht="45" x14ac:dyDescent="0.25">
      <c r="A85" s="61" t="s">
        <v>177</v>
      </c>
      <c r="B85" s="62"/>
      <c r="C85" s="63" t="s">
        <v>166</v>
      </c>
      <c r="D85" s="64" t="s">
        <v>20</v>
      </c>
      <c r="E85" s="64" t="s">
        <v>171</v>
      </c>
      <c r="F85" s="65"/>
      <c r="G85" s="66">
        <f t="shared" si="1"/>
        <v>0</v>
      </c>
      <c r="H85" s="53"/>
      <c r="I85" s="77"/>
      <c r="J85" s="77"/>
    </row>
    <row r="86" spans="1:10" s="16" customFormat="1" ht="45" x14ac:dyDescent="0.25">
      <c r="A86" s="67" t="s">
        <v>177</v>
      </c>
      <c r="B86" s="68"/>
      <c r="C86" s="69" t="s">
        <v>167</v>
      </c>
      <c r="D86" s="70" t="s">
        <v>54</v>
      </c>
      <c r="E86" s="70" t="s">
        <v>172</v>
      </c>
      <c r="F86" s="71"/>
      <c r="G86" s="72">
        <f t="shared" si="1"/>
        <v>0</v>
      </c>
      <c r="H86" s="53"/>
      <c r="I86" s="77"/>
      <c r="J86" s="77"/>
    </row>
    <row r="87" spans="1:10" s="16" customFormat="1" ht="45" x14ac:dyDescent="0.25">
      <c r="A87" s="67" t="s">
        <v>177</v>
      </c>
      <c r="B87" s="68"/>
      <c r="C87" s="69" t="s">
        <v>173</v>
      </c>
      <c r="D87" s="70" t="s">
        <v>54</v>
      </c>
      <c r="E87" s="70" t="s">
        <v>174</v>
      </c>
      <c r="F87" s="71"/>
      <c r="G87" s="72">
        <f t="shared" si="1"/>
        <v>0</v>
      </c>
      <c r="H87" s="53"/>
      <c r="I87" s="77"/>
      <c r="J87" s="77"/>
    </row>
    <row r="88" spans="1:10" s="16" customFormat="1" ht="45" x14ac:dyDescent="0.25">
      <c r="A88" s="67" t="s">
        <v>177</v>
      </c>
      <c r="B88" s="68"/>
      <c r="C88" s="69" t="s">
        <v>159</v>
      </c>
      <c r="D88" s="70" t="s">
        <v>54</v>
      </c>
      <c r="E88" s="70" t="s">
        <v>174</v>
      </c>
      <c r="F88" s="71"/>
      <c r="G88" s="72">
        <f t="shared" si="1"/>
        <v>0</v>
      </c>
      <c r="H88" s="53"/>
      <c r="I88" s="77"/>
      <c r="J88" s="77"/>
    </row>
    <row r="89" spans="1:10" s="16" customFormat="1" ht="45" x14ac:dyDescent="0.25">
      <c r="A89" s="67" t="s">
        <v>177</v>
      </c>
      <c r="B89" s="68"/>
      <c r="C89" s="69" t="s">
        <v>160</v>
      </c>
      <c r="D89" s="70" t="s">
        <v>54</v>
      </c>
      <c r="E89" s="70" t="s">
        <v>174</v>
      </c>
      <c r="F89" s="71"/>
      <c r="G89" s="72">
        <f t="shared" si="1"/>
        <v>0</v>
      </c>
      <c r="H89" s="73"/>
      <c r="I89" s="77"/>
      <c r="J89" s="77"/>
    </row>
    <row r="90" spans="1:10" s="16" customFormat="1" ht="45" x14ac:dyDescent="0.25">
      <c r="A90" s="67" t="s">
        <v>177</v>
      </c>
      <c r="B90" s="68"/>
      <c r="C90" s="69" t="s">
        <v>159</v>
      </c>
      <c r="D90" s="70" t="s">
        <v>54</v>
      </c>
      <c r="E90" s="70" t="s">
        <v>175</v>
      </c>
      <c r="F90" s="71"/>
      <c r="G90" s="72">
        <f t="shared" si="1"/>
        <v>0</v>
      </c>
      <c r="H90" s="74"/>
      <c r="I90" s="75"/>
      <c r="J90" s="77"/>
    </row>
    <row r="91" spans="1:10" s="16" customFormat="1" ht="45.75" thickBot="1" x14ac:dyDescent="0.3">
      <c r="A91" s="67" t="s">
        <v>177</v>
      </c>
      <c r="B91" s="68"/>
      <c r="C91" s="69" t="s">
        <v>162</v>
      </c>
      <c r="D91" s="70" t="s">
        <v>54</v>
      </c>
      <c r="E91" s="70" t="s">
        <v>175</v>
      </c>
      <c r="F91" s="71"/>
      <c r="G91" s="72">
        <f t="shared" si="1"/>
        <v>0</v>
      </c>
      <c r="H91" s="74"/>
      <c r="I91" s="75"/>
      <c r="J91" s="77"/>
    </row>
    <row r="92" spans="1:10" s="16" customFormat="1" ht="45.75" thickBot="1" x14ac:dyDescent="0.3">
      <c r="A92" s="79" t="s">
        <v>177</v>
      </c>
      <c r="B92" s="80"/>
      <c r="C92" s="81" t="s">
        <v>163</v>
      </c>
      <c r="D92" s="82" t="s">
        <v>54</v>
      </c>
      <c r="E92" s="82" t="s">
        <v>175</v>
      </c>
      <c r="F92" s="83"/>
      <c r="G92" s="84">
        <f t="shared" si="1"/>
        <v>0</v>
      </c>
      <c r="H92" s="85" t="s">
        <v>178</v>
      </c>
      <c r="I92" s="86">
        <f>ROUND(SUM(G85:G92),2)</f>
        <v>0</v>
      </c>
      <c r="J92" s="77"/>
    </row>
    <row r="93" spans="1:10" s="16" customFormat="1" ht="45" x14ac:dyDescent="0.25">
      <c r="A93" s="61" t="s">
        <v>179</v>
      </c>
      <c r="B93" s="62"/>
      <c r="C93" s="63" t="s">
        <v>153</v>
      </c>
      <c r="D93" s="64" t="s">
        <v>20</v>
      </c>
      <c r="E93" s="64" t="s">
        <v>180</v>
      </c>
      <c r="F93" s="65"/>
      <c r="G93" s="66">
        <f t="shared" ref="G93:G139" si="2">ROUND((E93*F93),2)</f>
        <v>0</v>
      </c>
      <c r="H93" s="53"/>
      <c r="I93" s="77"/>
      <c r="J93" s="77"/>
    </row>
    <row r="94" spans="1:10" s="16" customFormat="1" ht="45" x14ac:dyDescent="0.25">
      <c r="A94" s="67" t="s">
        <v>179</v>
      </c>
      <c r="B94" s="68"/>
      <c r="C94" s="69" t="s">
        <v>181</v>
      </c>
      <c r="D94" s="70" t="s">
        <v>54</v>
      </c>
      <c r="E94" s="70" t="s">
        <v>182</v>
      </c>
      <c r="F94" s="71"/>
      <c r="G94" s="72">
        <f t="shared" si="2"/>
        <v>0</v>
      </c>
      <c r="H94" s="74"/>
      <c r="I94" s="75"/>
      <c r="J94" s="77"/>
    </row>
    <row r="95" spans="1:10" s="16" customFormat="1" ht="45" x14ac:dyDescent="0.25">
      <c r="A95" s="67" t="s">
        <v>179</v>
      </c>
      <c r="B95" s="68"/>
      <c r="C95" s="69" t="s">
        <v>173</v>
      </c>
      <c r="D95" s="70" t="s">
        <v>54</v>
      </c>
      <c r="E95" s="70" t="s">
        <v>183</v>
      </c>
      <c r="F95" s="71"/>
      <c r="G95" s="72">
        <f t="shared" si="2"/>
        <v>0</v>
      </c>
      <c r="H95" s="53"/>
      <c r="I95" s="77"/>
      <c r="J95" s="77"/>
    </row>
    <row r="96" spans="1:10" s="16" customFormat="1" ht="45" x14ac:dyDescent="0.25">
      <c r="A96" s="67" t="s">
        <v>179</v>
      </c>
      <c r="B96" s="68"/>
      <c r="C96" s="69" t="s">
        <v>159</v>
      </c>
      <c r="D96" s="70" t="s">
        <v>54</v>
      </c>
      <c r="E96" s="70" t="s">
        <v>184</v>
      </c>
      <c r="F96" s="71"/>
      <c r="G96" s="72">
        <f t="shared" si="2"/>
        <v>0</v>
      </c>
      <c r="H96" s="53"/>
      <c r="I96" s="77"/>
      <c r="J96" s="77"/>
    </row>
    <row r="97" spans="1:10" s="16" customFormat="1" ht="45.75" thickBot="1" x14ac:dyDescent="0.3">
      <c r="A97" s="67" t="s">
        <v>179</v>
      </c>
      <c r="B97" s="68"/>
      <c r="C97" s="69" t="s">
        <v>162</v>
      </c>
      <c r="D97" s="70" t="s">
        <v>54</v>
      </c>
      <c r="E97" s="70" t="s">
        <v>184</v>
      </c>
      <c r="F97" s="71"/>
      <c r="G97" s="72">
        <f t="shared" si="2"/>
        <v>0</v>
      </c>
      <c r="H97" s="53"/>
      <c r="I97" s="77"/>
      <c r="J97" s="77"/>
    </row>
    <row r="98" spans="1:10" s="16" customFormat="1" ht="45.75" thickBot="1" x14ac:dyDescent="0.3">
      <c r="A98" s="79" t="s">
        <v>179</v>
      </c>
      <c r="B98" s="80"/>
      <c r="C98" s="81" t="s">
        <v>163</v>
      </c>
      <c r="D98" s="82" t="s">
        <v>54</v>
      </c>
      <c r="E98" s="82" t="s">
        <v>184</v>
      </c>
      <c r="F98" s="83"/>
      <c r="G98" s="84">
        <f t="shared" si="2"/>
        <v>0</v>
      </c>
      <c r="H98" s="85" t="s">
        <v>185</v>
      </c>
      <c r="I98" s="86">
        <f>ROUND(SUM(G93:G98),2)</f>
        <v>0</v>
      </c>
      <c r="J98" s="77"/>
    </row>
    <row r="99" spans="1:10" s="16" customFormat="1" ht="45" x14ac:dyDescent="0.25">
      <c r="A99" s="61" t="s">
        <v>186</v>
      </c>
      <c r="B99" s="62"/>
      <c r="C99" s="63" t="s">
        <v>166</v>
      </c>
      <c r="D99" s="64" t="s">
        <v>20</v>
      </c>
      <c r="E99" s="64" t="s">
        <v>180</v>
      </c>
      <c r="F99" s="65"/>
      <c r="G99" s="66">
        <f t="shared" si="2"/>
        <v>0</v>
      </c>
      <c r="H99" s="74"/>
      <c r="I99" s="75"/>
      <c r="J99" s="77"/>
    </row>
    <row r="100" spans="1:10" s="16" customFormat="1" ht="45" x14ac:dyDescent="0.25">
      <c r="A100" s="67" t="s">
        <v>186</v>
      </c>
      <c r="B100" s="68"/>
      <c r="C100" s="69" t="s">
        <v>187</v>
      </c>
      <c r="D100" s="70" t="s">
        <v>54</v>
      </c>
      <c r="E100" s="70" t="s">
        <v>182</v>
      </c>
      <c r="F100" s="71"/>
      <c r="G100" s="72">
        <f t="shared" si="2"/>
        <v>0</v>
      </c>
      <c r="H100" s="53"/>
      <c r="I100" s="77"/>
      <c r="J100" s="77"/>
    </row>
    <row r="101" spans="1:10" s="16" customFormat="1" ht="45" x14ac:dyDescent="0.25">
      <c r="A101" s="67" t="s">
        <v>186</v>
      </c>
      <c r="B101" s="68"/>
      <c r="C101" s="69" t="s">
        <v>173</v>
      </c>
      <c r="D101" s="70" t="s">
        <v>54</v>
      </c>
      <c r="E101" s="70" t="s">
        <v>183</v>
      </c>
      <c r="F101" s="71"/>
      <c r="G101" s="72">
        <f t="shared" si="2"/>
        <v>0</v>
      </c>
      <c r="H101" s="53"/>
      <c r="I101" s="77"/>
      <c r="J101" s="77"/>
    </row>
    <row r="102" spans="1:10" s="16" customFormat="1" ht="45" x14ac:dyDescent="0.25">
      <c r="A102" s="67" t="s">
        <v>186</v>
      </c>
      <c r="B102" s="68"/>
      <c r="C102" s="69" t="s">
        <v>159</v>
      </c>
      <c r="D102" s="70" t="s">
        <v>54</v>
      </c>
      <c r="E102" s="70" t="s">
        <v>184</v>
      </c>
      <c r="F102" s="71"/>
      <c r="G102" s="72">
        <f t="shared" si="2"/>
        <v>0</v>
      </c>
      <c r="H102" s="53"/>
      <c r="I102" s="77"/>
      <c r="J102" s="77"/>
    </row>
    <row r="103" spans="1:10" s="16" customFormat="1" ht="45.75" thickBot="1" x14ac:dyDescent="0.3">
      <c r="A103" s="67" t="s">
        <v>186</v>
      </c>
      <c r="B103" s="68"/>
      <c r="C103" s="69" t="s">
        <v>162</v>
      </c>
      <c r="D103" s="70" t="s">
        <v>54</v>
      </c>
      <c r="E103" s="70" t="s">
        <v>184</v>
      </c>
      <c r="F103" s="71"/>
      <c r="G103" s="72">
        <f t="shared" si="2"/>
        <v>0</v>
      </c>
      <c r="H103" s="53"/>
      <c r="I103" s="77"/>
      <c r="J103" s="77"/>
    </row>
    <row r="104" spans="1:10" s="16" customFormat="1" ht="45.75" thickBot="1" x14ac:dyDescent="0.3">
      <c r="A104" s="79" t="s">
        <v>186</v>
      </c>
      <c r="B104" s="80"/>
      <c r="C104" s="81" t="s">
        <v>163</v>
      </c>
      <c r="D104" s="82" t="s">
        <v>54</v>
      </c>
      <c r="E104" s="82" t="s">
        <v>184</v>
      </c>
      <c r="F104" s="83"/>
      <c r="G104" s="84">
        <f t="shared" si="2"/>
        <v>0</v>
      </c>
      <c r="H104" s="85" t="s">
        <v>188</v>
      </c>
      <c r="I104" s="86">
        <f>ROUND(SUM(G99:G104),2)</f>
        <v>0</v>
      </c>
      <c r="J104" s="77"/>
    </row>
    <row r="105" spans="1:10" s="16" customFormat="1" ht="30" x14ac:dyDescent="0.25">
      <c r="A105" s="61" t="s">
        <v>189</v>
      </c>
      <c r="B105" s="62"/>
      <c r="C105" s="63" t="s">
        <v>190</v>
      </c>
      <c r="D105" s="64" t="s">
        <v>54</v>
      </c>
      <c r="E105" s="64" t="s">
        <v>191</v>
      </c>
      <c r="F105" s="65"/>
      <c r="G105" s="66">
        <f t="shared" si="2"/>
        <v>0</v>
      </c>
      <c r="H105" s="53"/>
      <c r="I105" s="77"/>
      <c r="J105" s="77"/>
    </row>
    <row r="106" spans="1:10" s="16" customFormat="1" ht="30" x14ac:dyDescent="0.25">
      <c r="A106" s="67" t="s">
        <v>189</v>
      </c>
      <c r="B106" s="68"/>
      <c r="C106" s="69" t="s">
        <v>192</v>
      </c>
      <c r="D106" s="70" t="s">
        <v>54</v>
      </c>
      <c r="E106" s="70" t="s">
        <v>193</v>
      </c>
      <c r="F106" s="71"/>
      <c r="G106" s="72">
        <f t="shared" si="2"/>
        <v>0</v>
      </c>
      <c r="H106" s="53"/>
      <c r="I106" s="77"/>
      <c r="J106" s="77"/>
    </row>
    <row r="107" spans="1:10" s="16" customFormat="1" ht="30" x14ac:dyDescent="0.25">
      <c r="A107" s="67" t="s">
        <v>189</v>
      </c>
      <c r="B107" s="68"/>
      <c r="C107" s="69" t="s">
        <v>194</v>
      </c>
      <c r="D107" s="70" t="s">
        <v>54</v>
      </c>
      <c r="E107" s="70" t="s">
        <v>195</v>
      </c>
      <c r="F107" s="71"/>
      <c r="G107" s="72">
        <f t="shared" si="2"/>
        <v>0</v>
      </c>
      <c r="H107" s="53"/>
      <c r="I107" s="77"/>
      <c r="J107" s="77"/>
    </row>
    <row r="108" spans="1:10" s="16" customFormat="1" ht="30" x14ac:dyDescent="0.25">
      <c r="A108" s="67" t="s">
        <v>189</v>
      </c>
      <c r="B108" s="68"/>
      <c r="C108" s="69" t="s">
        <v>196</v>
      </c>
      <c r="D108" s="70" t="s">
        <v>54</v>
      </c>
      <c r="E108" s="70" t="s">
        <v>197</v>
      </c>
      <c r="F108" s="71"/>
      <c r="G108" s="72">
        <f t="shared" si="2"/>
        <v>0</v>
      </c>
      <c r="H108" s="53"/>
      <c r="I108" s="77"/>
      <c r="J108" s="77"/>
    </row>
    <row r="109" spans="1:10" s="16" customFormat="1" ht="30" x14ac:dyDescent="0.25">
      <c r="A109" s="67" t="s">
        <v>189</v>
      </c>
      <c r="B109" s="68"/>
      <c r="C109" s="69" t="s">
        <v>198</v>
      </c>
      <c r="D109" s="70" t="s">
        <v>54</v>
      </c>
      <c r="E109" s="70" t="s">
        <v>199</v>
      </c>
      <c r="F109" s="71"/>
      <c r="G109" s="72">
        <f t="shared" si="2"/>
        <v>0</v>
      </c>
      <c r="H109" s="74"/>
      <c r="I109" s="75"/>
      <c r="J109" s="77"/>
    </row>
    <row r="110" spans="1:10" s="16" customFormat="1" ht="30" x14ac:dyDescent="0.25">
      <c r="A110" s="67" t="s">
        <v>189</v>
      </c>
      <c r="B110" s="68"/>
      <c r="C110" s="69" t="s">
        <v>200</v>
      </c>
      <c r="D110" s="70" t="s">
        <v>54</v>
      </c>
      <c r="E110" s="70" t="s">
        <v>201</v>
      </c>
      <c r="F110" s="71"/>
      <c r="G110" s="72">
        <f t="shared" si="2"/>
        <v>0</v>
      </c>
      <c r="H110" s="53"/>
      <c r="I110" s="77"/>
      <c r="J110" s="77"/>
    </row>
    <row r="111" spans="1:10" s="16" customFormat="1" ht="30" x14ac:dyDescent="0.25">
      <c r="A111" s="67" t="s">
        <v>189</v>
      </c>
      <c r="B111" s="68"/>
      <c r="C111" s="69" t="s">
        <v>202</v>
      </c>
      <c r="D111" s="70" t="s">
        <v>54</v>
      </c>
      <c r="E111" s="70" t="s">
        <v>203</v>
      </c>
      <c r="F111" s="71"/>
      <c r="G111" s="72">
        <f t="shared" si="2"/>
        <v>0</v>
      </c>
      <c r="H111" s="73"/>
      <c r="I111" s="77"/>
      <c r="J111" s="77"/>
    </row>
    <row r="112" spans="1:10" s="16" customFormat="1" ht="30.75" thickBot="1" x14ac:dyDescent="0.3">
      <c r="A112" s="67" t="s">
        <v>189</v>
      </c>
      <c r="B112" s="68"/>
      <c r="C112" s="69" t="s">
        <v>204</v>
      </c>
      <c r="D112" s="70" t="s">
        <v>54</v>
      </c>
      <c r="E112" s="70" t="s">
        <v>203</v>
      </c>
      <c r="F112" s="71"/>
      <c r="G112" s="72">
        <f t="shared" si="2"/>
        <v>0</v>
      </c>
      <c r="H112" s="74"/>
      <c r="I112" s="75"/>
      <c r="J112" s="77"/>
    </row>
    <row r="113" spans="1:10" ht="30.75" thickBot="1" x14ac:dyDescent="0.3">
      <c r="A113" s="79" t="s">
        <v>189</v>
      </c>
      <c r="B113" s="80"/>
      <c r="C113" s="81" t="s">
        <v>205</v>
      </c>
      <c r="D113" s="82" t="s">
        <v>54</v>
      </c>
      <c r="E113" s="82" t="s">
        <v>203</v>
      </c>
      <c r="F113" s="83"/>
      <c r="G113" s="84">
        <f t="shared" si="2"/>
        <v>0</v>
      </c>
      <c r="H113" s="85" t="s">
        <v>206</v>
      </c>
      <c r="I113" s="86">
        <f>ROUND(SUM(G105:G113),2)</f>
        <v>0</v>
      </c>
      <c r="J113" s="54"/>
    </row>
    <row r="114" spans="1:10" ht="30.75" thickBot="1" x14ac:dyDescent="0.3">
      <c r="A114" s="89" t="s">
        <v>207</v>
      </c>
      <c r="B114" s="90"/>
      <c r="C114" s="91" t="s">
        <v>208</v>
      </c>
      <c r="D114" s="92" t="s">
        <v>54</v>
      </c>
      <c r="E114" s="92" t="s">
        <v>209</v>
      </c>
      <c r="F114" s="93"/>
      <c r="G114" s="94">
        <f t="shared" si="2"/>
        <v>0</v>
      </c>
      <c r="H114" s="85" t="s">
        <v>210</v>
      </c>
      <c r="I114" s="86">
        <f>ROUND(SUM(G114),2)</f>
        <v>0</v>
      </c>
      <c r="J114" s="54"/>
    </row>
    <row r="115" spans="1:10" x14ac:dyDescent="0.25">
      <c r="A115" s="61" t="s">
        <v>211</v>
      </c>
      <c r="B115" s="62"/>
      <c r="C115" s="63" t="s">
        <v>212</v>
      </c>
      <c r="D115" s="64" t="s">
        <v>20</v>
      </c>
      <c r="E115" s="64" t="s">
        <v>81</v>
      </c>
      <c r="F115" s="65"/>
      <c r="G115" s="66">
        <f t="shared" si="2"/>
        <v>0</v>
      </c>
      <c r="H115" s="53"/>
      <c r="I115" s="54"/>
      <c r="J115" s="54"/>
    </row>
    <row r="116" spans="1:10" ht="30" x14ac:dyDescent="0.25">
      <c r="A116" s="67" t="s">
        <v>211</v>
      </c>
      <c r="B116" s="68"/>
      <c r="C116" s="69" t="s">
        <v>213</v>
      </c>
      <c r="D116" s="70"/>
      <c r="E116" s="70" t="s">
        <v>214</v>
      </c>
      <c r="F116" s="71"/>
      <c r="G116" s="72">
        <f t="shared" si="2"/>
        <v>0</v>
      </c>
      <c r="H116" s="53"/>
      <c r="I116" s="54"/>
      <c r="J116" s="54"/>
    </row>
    <row r="117" spans="1:10" ht="15.75" thickBot="1" x14ac:dyDescent="0.3">
      <c r="A117" s="67" t="s">
        <v>211</v>
      </c>
      <c r="B117" s="68"/>
      <c r="C117" s="69" t="s">
        <v>215</v>
      </c>
      <c r="D117" s="70" t="s">
        <v>54</v>
      </c>
      <c r="E117" s="70" t="s">
        <v>108</v>
      </c>
      <c r="F117" s="71"/>
      <c r="G117" s="72">
        <f t="shared" si="2"/>
        <v>0</v>
      </c>
      <c r="H117" s="54"/>
      <c r="I117" s="54"/>
      <c r="J117" s="54"/>
    </row>
    <row r="118" spans="1:10" ht="29.25" thickBot="1" x14ac:dyDescent="0.3">
      <c r="A118" s="79" t="s">
        <v>211</v>
      </c>
      <c r="B118" s="80"/>
      <c r="C118" s="81" t="s">
        <v>109</v>
      </c>
      <c r="D118" s="82" t="s">
        <v>54</v>
      </c>
      <c r="E118" s="82" t="s">
        <v>91</v>
      </c>
      <c r="F118" s="83"/>
      <c r="G118" s="84">
        <f t="shared" si="2"/>
        <v>0</v>
      </c>
      <c r="H118" s="85" t="s">
        <v>216</v>
      </c>
      <c r="I118" s="86">
        <f>ROUND(SUM(G115:G118),2)</f>
        <v>0</v>
      </c>
      <c r="J118" s="54"/>
    </row>
    <row r="119" spans="1:10" ht="30" x14ac:dyDescent="0.25">
      <c r="A119" s="61" t="s">
        <v>217</v>
      </c>
      <c r="B119" s="62"/>
      <c r="C119" s="63" t="s">
        <v>218</v>
      </c>
      <c r="D119" s="64" t="s">
        <v>16</v>
      </c>
      <c r="E119" s="64" t="s">
        <v>219</v>
      </c>
      <c r="F119" s="65"/>
      <c r="G119" s="66">
        <f t="shared" si="2"/>
        <v>0</v>
      </c>
      <c r="H119" s="53"/>
      <c r="I119" s="54"/>
      <c r="J119" s="54"/>
    </row>
    <row r="120" spans="1:10" ht="30.75" thickBot="1" x14ac:dyDescent="0.3">
      <c r="A120" s="67" t="s">
        <v>217</v>
      </c>
      <c r="B120" s="68"/>
      <c r="C120" s="69" t="s">
        <v>220</v>
      </c>
      <c r="D120" s="70" t="s">
        <v>16</v>
      </c>
      <c r="E120" s="70" t="s">
        <v>221</v>
      </c>
      <c r="F120" s="71"/>
      <c r="G120" s="72">
        <f t="shared" si="2"/>
        <v>0</v>
      </c>
      <c r="H120" s="53"/>
      <c r="I120" s="54"/>
      <c r="J120" s="54"/>
    </row>
    <row r="121" spans="1:10" ht="30.75" thickBot="1" x14ac:dyDescent="0.3">
      <c r="A121" s="79" t="s">
        <v>217</v>
      </c>
      <c r="B121" s="80"/>
      <c r="C121" s="81" t="s">
        <v>222</v>
      </c>
      <c r="D121" s="82" t="s">
        <v>16</v>
      </c>
      <c r="E121" s="82" t="s">
        <v>223</v>
      </c>
      <c r="F121" s="83"/>
      <c r="G121" s="84">
        <f t="shared" si="2"/>
        <v>0</v>
      </c>
      <c r="H121" s="85" t="s">
        <v>224</v>
      </c>
      <c r="I121" s="86">
        <f>ROUND(SUM(G119:G121),2)</f>
        <v>0</v>
      </c>
      <c r="J121" s="54"/>
    </row>
    <row r="122" spans="1:10" ht="29.25" thickBot="1" x14ac:dyDescent="0.3">
      <c r="A122" s="89" t="s">
        <v>225</v>
      </c>
      <c r="B122" s="90"/>
      <c r="C122" s="91" t="s">
        <v>226</v>
      </c>
      <c r="D122" s="92" t="s">
        <v>66</v>
      </c>
      <c r="E122" s="92" t="s">
        <v>87</v>
      </c>
      <c r="F122" s="93"/>
      <c r="G122" s="94">
        <f t="shared" si="2"/>
        <v>0</v>
      </c>
      <c r="H122" s="95" t="s">
        <v>227</v>
      </c>
      <c r="I122" s="96">
        <f>ROUND(SUM(G122),2)</f>
        <v>0</v>
      </c>
      <c r="J122" s="54"/>
    </row>
    <row r="123" spans="1:10" ht="30" x14ac:dyDescent="0.25">
      <c r="A123" s="61" t="s">
        <v>228</v>
      </c>
      <c r="B123" s="62"/>
      <c r="C123" s="63" t="s">
        <v>229</v>
      </c>
      <c r="D123" s="64" t="s">
        <v>66</v>
      </c>
      <c r="E123" s="64" t="s">
        <v>230</v>
      </c>
      <c r="F123" s="65"/>
      <c r="G123" s="66">
        <f t="shared" si="2"/>
        <v>0</v>
      </c>
      <c r="H123" s="53"/>
      <c r="I123" s="54"/>
      <c r="J123" s="54"/>
    </row>
    <row r="124" spans="1:10" ht="30" x14ac:dyDescent="0.25">
      <c r="A124" s="67" t="s">
        <v>228</v>
      </c>
      <c r="B124" s="68"/>
      <c r="C124" s="69" t="s">
        <v>231</v>
      </c>
      <c r="D124" s="70" t="s">
        <v>66</v>
      </c>
      <c r="E124" s="70" t="s">
        <v>232</v>
      </c>
      <c r="F124" s="71"/>
      <c r="G124" s="72">
        <f t="shared" si="2"/>
        <v>0</v>
      </c>
      <c r="H124" s="53"/>
      <c r="I124" s="54"/>
      <c r="J124" s="54"/>
    </row>
    <row r="125" spans="1:10" ht="30" x14ac:dyDescent="0.25">
      <c r="A125" s="67" t="s">
        <v>228</v>
      </c>
      <c r="B125" s="68"/>
      <c r="C125" s="69" t="s">
        <v>233</v>
      </c>
      <c r="D125" s="70" t="s">
        <v>66</v>
      </c>
      <c r="E125" s="70" t="s">
        <v>234</v>
      </c>
      <c r="F125" s="71"/>
      <c r="G125" s="72">
        <f t="shared" si="2"/>
        <v>0</v>
      </c>
      <c r="H125" s="53"/>
      <c r="I125" s="54"/>
      <c r="J125" s="54"/>
    </row>
    <row r="126" spans="1:10" ht="30" x14ac:dyDescent="0.25">
      <c r="A126" s="67" t="s">
        <v>228</v>
      </c>
      <c r="B126" s="68"/>
      <c r="C126" s="69" t="s">
        <v>235</v>
      </c>
      <c r="D126" s="70" t="s">
        <v>66</v>
      </c>
      <c r="E126" s="70" t="s">
        <v>236</v>
      </c>
      <c r="F126" s="71"/>
      <c r="G126" s="72">
        <f t="shared" si="2"/>
        <v>0</v>
      </c>
      <c r="H126" s="53"/>
      <c r="I126" s="54"/>
      <c r="J126" s="54"/>
    </row>
    <row r="127" spans="1:10" ht="30.75" thickBot="1" x14ac:dyDescent="0.3">
      <c r="A127" s="67" t="s">
        <v>228</v>
      </c>
      <c r="B127" s="68"/>
      <c r="C127" s="69" t="s">
        <v>237</v>
      </c>
      <c r="D127" s="70" t="s">
        <v>66</v>
      </c>
      <c r="E127" s="70" t="s">
        <v>238</v>
      </c>
      <c r="F127" s="71"/>
      <c r="G127" s="72">
        <f t="shared" si="2"/>
        <v>0</v>
      </c>
      <c r="H127" s="53"/>
      <c r="I127" s="54"/>
      <c r="J127" s="54"/>
    </row>
    <row r="128" spans="1:10" ht="30.75" thickBot="1" x14ac:dyDescent="0.3">
      <c r="A128" s="67" t="s">
        <v>228</v>
      </c>
      <c r="B128" s="68"/>
      <c r="C128" s="69" t="s">
        <v>239</v>
      </c>
      <c r="D128" s="70" t="s">
        <v>54</v>
      </c>
      <c r="E128" s="70" t="s">
        <v>240</v>
      </c>
      <c r="F128" s="71"/>
      <c r="G128" s="97">
        <f t="shared" si="2"/>
        <v>0</v>
      </c>
      <c r="H128" s="85" t="s">
        <v>241</v>
      </c>
      <c r="I128" s="86">
        <f>ROUND(SUM(G123:G128),2)</f>
        <v>0</v>
      </c>
      <c r="J128" s="54"/>
    </row>
    <row r="129" spans="1:10" ht="30" x14ac:dyDescent="0.25">
      <c r="A129" s="67" t="s">
        <v>242</v>
      </c>
      <c r="B129" s="68"/>
      <c r="C129" s="69" t="s">
        <v>243</v>
      </c>
      <c r="D129" s="70" t="s">
        <v>16</v>
      </c>
      <c r="E129" s="70" t="s">
        <v>122</v>
      </c>
      <c r="F129" s="71"/>
      <c r="G129" s="72">
        <f t="shared" si="2"/>
        <v>0</v>
      </c>
      <c r="H129" s="53"/>
      <c r="I129" s="54"/>
      <c r="J129" s="54"/>
    </row>
    <row r="130" spans="1:10" ht="30" x14ac:dyDescent="0.25">
      <c r="A130" s="67" t="s">
        <v>242</v>
      </c>
      <c r="B130" s="68"/>
      <c r="C130" s="69" t="s">
        <v>244</v>
      </c>
      <c r="D130" s="70" t="s">
        <v>16</v>
      </c>
      <c r="E130" s="70" t="s">
        <v>245</v>
      </c>
      <c r="F130" s="71"/>
      <c r="G130" s="72">
        <f t="shared" si="2"/>
        <v>0</v>
      </c>
      <c r="H130" s="53"/>
      <c r="I130" s="54"/>
      <c r="J130" s="54"/>
    </row>
    <row r="131" spans="1:10" ht="30" x14ac:dyDescent="0.25">
      <c r="A131" s="67" t="s">
        <v>242</v>
      </c>
      <c r="B131" s="68"/>
      <c r="C131" s="69" t="s">
        <v>246</v>
      </c>
      <c r="D131" s="70" t="s">
        <v>16</v>
      </c>
      <c r="E131" s="70" t="s">
        <v>74</v>
      </c>
      <c r="F131" s="71"/>
      <c r="G131" s="72">
        <f t="shared" si="2"/>
        <v>0</v>
      </c>
      <c r="H131" s="73"/>
      <c r="I131" s="54"/>
      <c r="J131" s="54"/>
    </row>
    <row r="132" spans="1:10" ht="30" x14ac:dyDescent="0.25">
      <c r="A132" s="67" t="s">
        <v>242</v>
      </c>
      <c r="B132" s="68"/>
      <c r="C132" s="69" t="s">
        <v>247</v>
      </c>
      <c r="D132" s="70" t="s">
        <v>16</v>
      </c>
      <c r="E132" s="70" t="s">
        <v>248</v>
      </c>
      <c r="F132" s="71"/>
      <c r="G132" s="72">
        <f t="shared" si="2"/>
        <v>0</v>
      </c>
      <c r="H132" s="73"/>
      <c r="I132" s="54"/>
      <c r="J132" s="54"/>
    </row>
    <row r="133" spans="1:10" ht="30" x14ac:dyDescent="0.25">
      <c r="A133" s="67" t="s">
        <v>242</v>
      </c>
      <c r="B133" s="68"/>
      <c r="C133" s="69" t="s">
        <v>249</v>
      </c>
      <c r="D133" s="70" t="s">
        <v>16</v>
      </c>
      <c r="E133" s="70" t="s">
        <v>250</v>
      </c>
      <c r="F133" s="71"/>
      <c r="G133" s="72">
        <f t="shared" si="2"/>
        <v>0</v>
      </c>
      <c r="H133" s="73"/>
      <c r="I133" s="54"/>
      <c r="J133" s="54"/>
    </row>
    <row r="134" spans="1:10" ht="30.75" thickBot="1" x14ac:dyDescent="0.3">
      <c r="A134" s="67" t="s">
        <v>242</v>
      </c>
      <c r="B134" s="68"/>
      <c r="C134" s="69" t="s">
        <v>251</v>
      </c>
      <c r="D134" s="70" t="s">
        <v>16</v>
      </c>
      <c r="E134" s="70" t="s">
        <v>74</v>
      </c>
      <c r="F134" s="71"/>
      <c r="G134" s="72">
        <f t="shared" si="2"/>
        <v>0</v>
      </c>
      <c r="H134" s="73"/>
      <c r="I134" s="54"/>
      <c r="J134" s="54"/>
    </row>
    <row r="135" spans="1:10" ht="30.75" thickBot="1" x14ac:dyDescent="0.3">
      <c r="A135" s="79" t="s">
        <v>242</v>
      </c>
      <c r="B135" s="80"/>
      <c r="C135" s="81" t="s">
        <v>252</v>
      </c>
      <c r="D135" s="82" t="s">
        <v>16</v>
      </c>
      <c r="E135" s="82" t="s">
        <v>253</v>
      </c>
      <c r="F135" s="83"/>
      <c r="G135" s="84">
        <f t="shared" si="2"/>
        <v>0</v>
      </c>
      <c r="H135" s="85" t="s">
        <v>254</v>
      </c>
      <c r="I135" s="86">
        <f>ROUND(SUM(G129:G135),2)</f>
        <v>0</v>
      </c>
      <c r="J135" s="54"/>
    </row>
    <row r="136" spans="1:10" x14ac:dyDescent="0.25">
      <c r="A136" s="61" t="s">
        <v>255</v>
      </c>
      <c r="B136" s="62"/>
      <c r="C136" s="63" t="s">
        <v>256</v>
      </c>
      <c r="D136" s="64" t="s">
        <v>73</v>
      </c>
      <c r="E136" s="64" t="s">
        <v>74</v>
      </c>
      <c r="F136" s="65"/>
      <c r="G136" s="66">
        <f t="shared" si="2"/>
        <v>0</v>
      </c>
      <c r="H136" s="73"/>
      <c r="I136" s="54"/>
      <c r="J136" s="54"/>
    </row>
    <row r="137" spans="1:10" x14ac:dyDescent="0.25">
      <c r="A137" s="67" t="s">
        <v>255</v>
      </c>
      <c r="B137" s="68"/>
      <c r="C137" s="69" t="s">
        <v>257</v>
      </c>
      <c r="D137" s="70" t="s">
        <v>73</v>
      </c>
      <c r="E137" s="70" t="s">
        <v>74</v>
      </c>
      <c r="F137" s="71"/>
      <c r="G137" s="72">
        <f t="shared" si="2"/>
        <v>0</v>
      </c>
      <c r="H137" s="73"/>
      <c r="I137" s="54"/>
      <c r="J137" s="54"/>
    </row>
    <row r="138" spans="1:10" ht="15.75" thickBot="1" x14ac:dyDescent="0.3">
      <c r="A138" s="67" t="s">
        <v>255</v>
      </c>
      <c r="B138" s="68"/>
      <c r="C138" s="69" t="s">
        <v>258</v>
      </c>
      <c r="D138" s="70" t="s">
        <v>73</v>
      </c>
      <c r="E138" s="70" t="s">
        <v>74</v>
      </c>
      <c r="F138" s="71"/>
      <c r="G138" s="72">
        <f t="shared" si="2"/>
        <v>0</v>
      </c>
      <c r="H138" s="73"/>
      <c r="I138" s="54"/>
      <c r="J138" s="54"/>
    </row>
    <row r="139" spans="1:10" ht="29.25" thickBot="1" x14ac:dyDescent="0.3">
      <c r="A139" s="79" t="s">
        <v>255</v>
      </c>
      <c r="B139" s="80"/>
      <c r="C139" s="81" t="s">
        <v>259</v>
      </c>
      <c r="D139" s="82" t="s">
        <v>66</v>
      </c>
      <c r="E139" s="82" t="s">
        <v>134</v>
      </c>
      <c r="F139" s="83"/>
      <c r="G139" s="84">
        <f t="shared" si="2"/>
        <v>0</v>
      </c>
      <c r="H139" s="85" t="s">
        <v>260</v>
      </c>
      <c r="I139" s="86">
        <f>ROUND(SUM(G136:G139),2)</f>
        <v>0</v>
      </c>
      <c r="J139" s="54"/>
    </row>
    <row r="140" spans="1:10" ht="43.5" thickBot="1" x14ac:dyDescent="0.3">
      <c r="A140" s="98"/>
      <c r="B140" s="99"/>
      <c r="C140" s="54"/>
      <c r="D140" s="98"/>
      <c r="E140" s="100"/>
      <c r="F140" s="101" t="s">
        <v>261</v>
      </c>
      <c r="G140" s="102">
        <f>SUM(G4:G139)</f>
        <v>0</v>
      </c>
      <c r="H140" s="53"/>
      <c r="I140" s="54"/>
      <c r="J140" s="54"/>
    </row>
    <row r="141" spans="1:10" thickBot="1" x14ac:dyDescent="0.3">
      <c r="A141" s="26"/>
      <c r="B141" s="27"/>
      <c r="D141" s="18"/>
      <c r="E141" s="28"/>
      <c r="F141" s="18"/>
      <c r="G141" s="19"/>
    </row>
    <row r="142" spans="1:10" x14ac:dyDescent="0.25">
      <c r="A142" s="109" t="s">
        <v>262</v>
      </c>
      <c r="B142" s="110"/>
      <c r="C142" s="110"/>
      <c r="D142" s="110"/>
      <c r="E142" s="110"/>
      <c r="F142" s="110"/>
      <c r="G142" s="111"/>
      <c r="H142"/>
      <c r="I142"/>
    </row>
    <row r="143" spans="1:10" ht="43.5" thickBot="1" x14ac:dyDescent="0.3">
      <c r="A143" s="32" t="s">
        <v>2</v>
      </c>
      <c r="B143" s="33" t="s">
        <v>3</v>
      </c>
      <c r="C143" s="34" t="s">
        <v>4</v>
      </c>
      <c r="D143" s="34" t="s">
        <v>5</v>
      </c>
      <c r="E143" s="35" t="s">
        <v>6</v>
      </c>
      <c r="F143" s="36" t="s">
        <v>263</v>
      </c>
      <c r="G143" s="37" t="s">
        <v>8</v>
      </c>
      <c r="H143"/>
      <c r="I143"/>
    </row>
    <row r="144" spans="1:10" x14ac:dyDescent="0.25">
      <c r="A144" s="12" t="s">
        <v>264</v>
      </c>
      <c r="B144" s="43" t="s">
        <v>10</v>
      </c>
      <c r="C144" s="38" t="s">
        <v>265</v>
      </c>
      <c r="D144" s="39" t="s">
        <v>266</v>
      </c>
      <c r="E144" s="39">
        <v>1</v>
      </c>
      <c r="F144" s="44"/>
      <c r="G144" s="13">
        <f>ROUND((E144*F144),2)</f>
        <v>0</v>
      </c>
      <c r="H144"/>
      <c r="I144"/>
    </row>
    <row r="145" spans="1:9" x14ac:dyDescent="0.25">
      <c r="A145" s="17" t="s">
        <v>264</v>
      </c>
      <c r="B145" s="45" t="s">
        <v>14</v>
      </c>
      <c r="C145" s="30" t="s">
        <v>267</v>
      </c>
      <c r="D145" s="31" t="s">
        <v>268</v>
      </c>
      <c r="E145" s="31">
        <v>1</v>
      </c>
      <c r="F145" s="46"/>
      <c r="G145" s="14">
        <f t="shared" ref="G145:G191" si="3">ROUND((E145*F145),2)</f>
        <v>0</v>
      </c>
      <c r="H145"/>
      <c r="I145"/>
    </row>
    <row r="146" spans="1:9" x14ac:dyDescent="0.25">
      <c r="A146" s="17" t="s">
        <v>264</v>
      </c>
      <c r="B146" s="45" t="s">
        <v>18</v>
      </c>
      <c r="C146" s="30" t="s">
        <v>269</v>
      </c>
      <c r="D146" s="31" t="s">
        <v>268</v>
      </c>
      <c r="E146" s="31">
        <v>1</v>
      </c>
      <c r="F146" s="46"/>
      <c r="G146" s="14">
        <f t="shared" si="3"/>
        <v>0</v>
      </c>
      <c r="H146"/>
      <c r="I146"/>
    </row>
    <row r="147" spans="1:9" x14ac:dyDescent="0.25">
      <c r="A147" s="17" t="s">
        <v>264</v>
      </c>
      <c r="B147" s="45" t="s">
        <v>21</v>
      </c>
      <c r="C147" s="30" t="s">
        <v>270</v>
      </c>
      <c r="D147" s="31" t="s">
        <v>66</v>
      </c>
      <c r="E147" s="31">
        <v>40</v>
      </c>
      <c r="F147" s="46"/>
      <c r="G147" s="14">
        <f t="shared" si="3"/>
        <v>0</v>
      </c>
      <c r="H147"/>
      <c r="I147"/>
    </row>
    <row r="148" spans="1:9" x14ac:dyDescent="0.25">
      <c r="A148" s="17" t="s">
        <v>264</v>
      </c>
      <c r="B148" s="45" t="s">
        <v>24</v>
      </c>
      <c r="C148" s="30" t="s">
        <v>271</v>
      </c>
      <c r="D148" s="31" t="s">
        <v>66</v>
      </c>
      <c r="E148" s="31">
        <v>900</v>
      </c>
      <c r="F148" s="46"/>
      <c r="G148" s="14">
        <f t="shared" si="3"/>
        <v>0</v>
      </c>
      <c r="H148"/>
      <c r="I148"/>
    </row>
    <row r="149" spans="1:9" x14ac:dyDescent="0.25">
      <c r="A149" s="17" t="s">
        <v>264</v>
      </c>
      <c r="B149" s="45" t="s">
        <v>26</v>
      </c>
      <c r="C149" s="30" t="s">
        <v>272</v>
      </c>
      <c r="D149" s="31" t="s">
        <v>66</v>
      </c>
      <c r="E149" s="31">
        <v>711</v>
      </c>
      <c r="F149" s="46"/>
      <c r="G149" s="14">
        <f t="shared" si="3"/>
        <v>0</v>
      </c>
      <c r="H149"/>
      <c r="I149"/>
    </row>
    <row r="150" spans="1:9" x14ac:dyDescent="0.25">
      <c r="A150" s="17" t="s">
        <v>264</v>
      </c>
      <c r="B150" s="45" t="s">
        <v>29</v>
      </c>
      <c r="C150" s="30" t="s">
        <v>273</v>
      </c>
      <c r="D150" s="31" t="s">
        <v>66</v>
      </c>
      <c r="E150" s="31">
        <v>711</v>
      </c>
      <c r="F150" s="46"/>
      <c r="G150" s="14">
        <f t="shared" si="3"/>
        <v>0</v>
      </c>
      <c r="H150"/>
      <c r="I150"/>
    </row>
    <row r="151" spans="1:9" x14ac:dyDescent="0.25">
      <c r="A151" s="17" t="s">
        <v>264</v>
      </c>
      <c r="B151" s="45" t="s">
        <v>31</v>
      </c>
      <c r="C151" s="30" t="s">
        <v>274</v>
      </c>
      <c r="D151" s="31" t="s">
        <v>268</v>
      </c>
      <c r="E151" s="31">
        <v>6</v>
      </c>
      <c r="F151" s="46"/>
      <c r="G151" s="14">
        <f t="shared" si="3"/>
        <v>0</v>
      </c>
      <c r="H151"/>
      <c r="I151"/>
    </row>
    <row r="152" spans="1:9" x14ac:dyDescent="0.25">
      <c r="A152" s="17" t="s">
        <v>264</v>
      </c>
      <c r="B152" s="45" t="s">
        <v>34</v>
      </c>
      <c r="C152" s="30" t="s">
        <v>275</v>
      </c>
      <c r="D152" s="31" t="s">
        <v>66</v>
      </c>
      <c r="E152" s="31">
        <v>47</v>
      </c>
      <c r="F152" s="46"/>
      <c r="G152" s="14">
        <f t="shared" si="3"/>
        <v>0</v>
      </c>
      <c r="H152"/>
      <c r="I152"/>
    </row>
    <row r="153" spans="1:9" ht="14.45" x14ac:dyDescent="0.3">
      <c r="A153" s="17" t="s">
        <v>264</v>
      </c>
      <c r="B153" s="45" t="s">
        <v>37</v>
      </c>
      <c r="C153" s="30" t="s">
        <v>276</v>
      </c>
      <c r="D153" s="31" t="s">
        <v>66</v>
      </c>
      <c r="E153" s="31">
        <v>758</v>
      </c>
      <c r="F153" s="46"/>
      <c r="G153" s="14">
        <f t="shared" si="3"/>
        <v>0</v>
      </c>
      <c r="H153"/>
      <c r="I153"/>
    </row>
    <row r="154" spans="1:9" x14ac:dyDescent="0.25">
      <c r="A154" s="17" t="s">
        <v>264</v>
      </c>
      <c r="B154" s="45" t="s">
        <v>40</v>
      </c>
      <c r="C154" s="30" t="s">
        <v>277</v>
      </c>
      <c r="D154" s="31" t="s">
        <v>66</v>
      </c>
      <c r="E154" s="31">
        <v>174</v>
      </c>
      <c r="F154" s="46"/>
      <c r="G154" s="14">
        <f t="shared" si="3"/>
        <v>0</v>
      </c>
      <c r="H154"/>
      <c r="I154"/>
    </row>
    <row r="155" spans="1:9" x14ac:dyDescent="0.25">
      <c r="A155" s="17" t="s">
        <v>264</v>
      </c>
      <c r="B155" s="45" t="s">
        <v>43</v>
      </c>
      <c r="C155" s="30" t="s">
        <v>278</v>
      </c>
      <c r="D155" s="31" t="s">
        <v>66</v>
      </c>
      <c r="E155" s="31">
        <v>8</v>
      </c>
      <c r="F155" s="46"/>
      <c r="G155" s="14">
        <f t="shared" si="3"/>
        <v>0</v>
      </c>
      <c r="H155"/>
      <c r="I155"/>
    </row>
    <row r="156" spans="1:9" x14ac:dyDescent="0.25">
      <c r="A156" s="17" t="s">
        <v>264</v>
      </c>
      <c r="B156" s="45" t="s">
        <v>45</v>
      </c>
      <c r="C156" s="30" t="s">
        <v>279</v>
      </c>
      <c r="D156" s="31" t="s">
        <v>66</v>
      </c>
      <c r="E156" s="31">
        <v>238</v>
      </c>
      <c r="F156" s="46"/>
      <c r="G156" s="14">
        <f t="shared" si="3"/>
        <v>0</v>
      </c>
      <c r="H156"/>
      <c r="I156"/>
    </row>
    <row r="157" spans="1:9" x14ac:dyDescent="0.25">
      <c r="A157" s="17" t="s">
        <v>264</v>
      </c>
      <c r="B157" s="45" t="s">
        <v>48</v>
      </c>
      <c r="C157" s="30" t="s">
        <v>280</v>
      </c>
      <c r="D157" s="31" t="s">
        <v>268</v>
      </c>
      <c r="E157" s="31">
        <v>30</v>
      </c>
      <c r="F157" s="46"/>
      <c r="G157" s="14">
        <f t="shared" si="3"/>
        <v>0</v>
      </c>
      <c r="H157"/>
      <c r="I157"/>
    </row>
    <row r="158" spans="1:9" x14ac:dyDescent="0.25">
      <c r="A158" s="17" t="s">
        <v>264</v>
      </c>
      <c r="B158" s="45" t="s">
        <v>52</v>
      </c>
      <c r="C158" s="30" t="s">
        <v>281</v>
      </c>
      <c r="D158" s="31" t="s">
        <v>268</v>
      </c>
      <c r="E158" s="31">
        <v>30</v>
      </c>
      <c r="F158" s="46"/>
      <c r="G158" s="14">
        <f t="shared" si="3"/>
        <v>0</v>
      </c>
      <c r="H158" s="29"/>
      <c r="I158"/>
    </row>
    <row r="159" spans="1:9" x14ac:dyDescent="0.25">
      <c r="A159" s="17" t="s">
        <v>264</v>
      </c>
      <c r="B159" s="45" t="s">
        <v>56</v>
      </c>
      <c r="C159" s="30" t="s">
        <v>282</v>
      </c>
      <c r="D159" s="31" t="s">
        <v>268</v>
      </c>
      <c r="E159" s="31">
        <v>28</v>
      </c>
      <c r="F159" s="46"/>
      <c r="G159" s="14">
        <f t="shared" si="3"/>
        <v>0</v>
      </c>
      <c r="H159" s="29"/>
      <c r="I159"/>
    </row>
    <row r="160" spans="1:9" x14ac:dyDescent="0.25">
      <c r="A160" s="17" t="s">
        <v>264</v>
      </c>
      <c r="B160" s="45" t="s">
        <v>59</v>
      </c>
      <c r="C160" s="30" t="s">
        <v>283</v>
      </c>
      <c r="D160" s="31" t="s">
        <v>268</v>
      </c>
      <c r="E160" s="31">
        <v>2</v>
      </c>
      <c r="F160" s="46"/>
      <c r="G160" s="14">
        <f t="shared" si="3"/>
        <v>0</v>
      </c>
      <c r="H160" s="29"/>
      <c r="I160"/>
    </row>
    <row r="161" spans="1:9" x14ac:dyDescent="0.25">
      <c r="A161" s="17" t="s">
        <v>264</v>
      </c>
      <c r="B161" s="45" t="s">
        <v>62</v>
      </c>
      <c r="C161" s="30" t="s">
        <v>284</v>
      </c>
      <c r="D161" s="31" t="s">
        <v>121</v>
      </c>
      <c r="E161" s="31">
        <v>30</v>
      </c>
      <c r="F161" s="46"/>
      <c r="G161" s="14">
        <f t="shared" si="3"/>
        <v>0</v>
      </c>
      <c r="H161" s="29"/>
      <c r="I161"/>
    </row>
    <row r="162" spans="1:9" x14ac:dyDescent="0.25">
      <c r="A162" s="17" t="s">
        <v>264</v>
      </c>
      <c r="B162" s="45" t="s">
        <v>64</v>
      </c>
      <c r="C162" s="30" t="s">
        <v>285</v>
      </c>
      <c r="D162" s="31" t="s">
        <v>268</v>
      </c>
      <c r="E162" s="31">
        <v>30</v>
      </c>
      <c r="F162" s="46"/>
      <c r="G162" s="14">
        <f t="shared" si="3"/>
        <v>0</v>
      </c>
      <c r="H162" s="29"/>
      <c r="I162"/>
    </row>
    <row r="163" spans="1:9" x14ac:dyDescent="0.25">
      <c r="A163" s="17" t="s">
        <v>264</v>
      </c>
      <c r="B163" s="45" t="s">
        <v>68</v>
      </c>
      <c r="C163" s="30" t="s">
        <v>286</v>
      </c>
      <c r="D163" s="31" t="s">
        <v>121</v>
      </c>
      <c r="E163" s="31">
        <v>30</v>
      </c>
      <c r="F163" s="46"/>
      <c r="G163" s="14">
        <f t="shared" si="3"/>
        <v>0</v>
      </c>
      <c r="H163" s="29"/>
      <c r="I163"/>
    </row>
    <row r="164" spans="1:9" x14ac:dyDescent="0.25">
      <c r="A164" s="17" t="s">
        <v>264</v>
      </c>
      <c r="B164" s="45" t="s">
        <v>71</v>
      </c>
      <c r="C164" s="30" t="s">
        <v>287</v>
      </c>
      <c r="D164" s="31" t="s">
        <v>73</v>
      </c>
      <c r="E164" s="31">
        <v>30</v>
      </c>
      <c r="F164" s="46"/>
      <c r="G164" s="14">
        <f t="shared" si="3"/>
        <v>0</v>
      </c>
      <c r="H164" s="29"/>
      <c r="I164"/>
    </row>
    <row r="165" spans="1:9" x14ac:dyDescent="0.25">
      <c r="A165" s="17" t="s">
        <v>264</v>
      </c>
      <c r="B165" s="45" t="s">
        <v>75</v>
      </c>
      <c r="C165" s="30" t="s">
        <v>288</v>
      </c>
      <c r="D165" s="31" t="s">
        <v>268</v>
      </c>
      <c r="E165" s="31">
        <v>62</v>
      </c>
      <c r="F165" s="46"/>
      <c r="G165" s="14">
        <f t="shared" si="3"/>
        <v>0</v>
      </c>
      <c r="H165" s="29"/>
      <c r="I165"/>
    </row>
    <row r="166" spans="1:9" x14ac:dyDescent="0.25">
      <c r="A166" s="17" t="s">
        <v>264</v>
      </c>
      <c r="B166" s="45" t="s">
        <v>77</v>
      </c>
      <c r="C166" s="30" t="s">
        <v>289</v>
      </c>
      <c r="D166" s="31" t="s">
        <v>268</v>
      </c>
      <c r="E166" s="31">
        <v>31</v>
      </c>
      <c r="F166" s="46"/>
      <c r="G166" s="14">
        <f t="shared" si="3"/>
        <v>0</v>
      </c>
    </row>
    <row r="167" spans="1:9" x14ac:dyDescent="0.25">
      <c r="A167" s="17" t="s">
        <v>264</v>
      </c>
      <c r="B167" s="45" t="s">
        <v>79</v>
      </c>
      <c r="C167" s="30" t="s">
        <v>290</v>
      </c>
      <c r="D167" s="31" t="s">
        <v>268</v>
      </c>
      <c r="E167" s="31">
        <v>30</v>
      </c>
      <c r="F167" s="46"/>
      <c r="G167" s="14">
        <f t="shared" si="3"/>
        <v>0</v>
      </c>
      <c r="H167"/>
      <c r="I167"/>
    </row>
    <row r="168" spans="1:9" x14ac:dyDescent="0.25">
      <c r="A168" s="17" t="s">
        <v>264</v>
      </c>
      <c r="B168" s="45" t="s">
        <v>82</v>
      </c>
      <c r="C168" s="30" t="s">
        <v>291</v>
      </c>
      <c r="D168" s="31" t="s">
        <v>268</v>
      </c>
      <c r="E168" s="31">
        <v>31</v>
      </c>
      <c r="F168" s="46"/>
      <c r="G168" s="14">
        <f t="shared" si="3"/>
        <v>0</v>
      </c>
    </row>
    <row r="169" spans="1:9" ht="30" x14ac:dyDescent="0.25">
      <c r="A169" s="17" t="s">
        <v>264</v>
      </c>
      <c r="B169" s="45" t="s">
        <v>85</v>
      </c>
      <c r="C169" s="30" t="s">
        <v>292</v>
      </c>
      <c r="D169" s="31" t="s">
        <v>268</v>
      </c>
      <c r="E169" s="31">
        <v>31</v>
      </c>
      <c r="F169" s="46"/>
      <c r="G169" s="14">
        <f t="shared" si="3"/>
        <v>0</v>
      </c>
    </row>
    <row r="170" spans="1:9" x14ac:dyDescent="0.25">
      <c r="A170" s="17" t="s">
        <v>264</v>
      </c>
      <c r="B170" s="45" t="s">
        <v>293</v>
      </c>
      <c r="C170" s="30" t="s">
        <v>294</v>
      </c>
      <c r="D170" s="31" t="s">
        <v>268</v>
      </c>
      <c r="E170" s="31">
        <v>31</v>
      </c>
      <c r="F170" s="46"/>
      <c r="G170" s="14">
        <f t="shared" si="3"/>
        <v>0</v>
      </c>
    </row>
    <row r="171" spans="1:9" x14ac:dyDescent="0.25">
      <c r="A171" s="17" t="s">
        <v>264</v>
      </c>
      <c r="B171" s="45" t="s">
        <v>295</v>
      </c>
      <c r="C171" s="30" t="s">
        <v>296</v>
      </c>
      <c r="D171" s="31" t="s">
        <v>121</v>
      </c>
      <c r="E171" s="31">
        <v>1</v>
      </c>
      <c r="F171" s="46"/>
      <c r="G171" s="14">
        <f t="shared" si="3"/>
        <v>0</v>
      </c>
    </row>
    <row r="172" spans="1:9" x14ac:dyDescent="0.25">
      <c r="A172" s="17" t="s">
        <v>264</v>
      </c>
      <c r="B172" s="45" t="s">
        <v>297</v>
      </c>
      <c r="C172" s="30" t="s">
        <v>298</v>
      </c>
      <c r="D172" s="31" t="s">
        <v>54</v>
      </c>
      <c r="E172" s="31">
        <v>940</v>
      </c>
      <c r="F172" s="46"/>
      <c r="G172" s="14">
        <f t="shared" si="3"/>
        <v>0</v>
      </c>
    </row>
    <row r="173" spans="1:9" ht="15.75" thickBot="1" x14ac:dyDescent="0.3">
      <c r="A173" s="17" t="s">
        <v>264</v>
      </c>
      <c r="B173" s="45" t="s">
        <v>299</v>
      </c>
      <c r="C173" s="30" t="s">
        <v>300</v>
      </c>
      <c r="D173" s="31" t="s">
        <v>54</v>
      </c>
      <c r="E173" s="31">
        <v>940</v>
      </c>
      <c r="F173" s="46"/>
      <c r="G173" s="14">
        <f t="shared" si="3"/>
        <v>0</v>
      </c>
    </row>
    <row r="174" spans="1:9" ht="29.25" thickBot="1" x14ac:dyDescent="0.3">
      <c r="A174" s="40" t="s">
        <v>264</v>
      </c>
      <c r="B174" s="47" t="s">
        <v>301</v>
      </c>
      <c r="C174" s="41" t="s">
        <v>302</v>
      </c>
      <c r="D174" s="42" t="s">
        <v>20</v>
      </c>
      <c r="E174" s="42">
        <v>940</v>
      </c>
      <c r="F174" s="48"/>
      <c r="G174" s="49">
        <f t="shared" si="3"/>
        <v>0</v>
      </c>
      <c r="H174" s="50" t="s">
        <v>303</v>
      </c>
      <c r="I174" s="15">
        <f>ROUND(SUM(G144:G174),2)</f>
        <v>0</v>
      </c>
    </row>
    <row r="175" spans="1:9" ht="180" x14ac:dyDescent="0.25">
      <c r="A175" s="12" t="s">
        <v>304</v>
      </c>
      <c r="B175" s="43" t="s">
        <v>305</v>
      </c>
      <c r="C175" s="38" t="s">
        <v>306</v>
      </c>
      <c r="D175" s="39" t="s">
        <v>121</v>
      </c>
      <c r="E175" s="39">
        <v>1</v>
      </c>
      <c r="F175" s="44"/>
      <c r="G175" s="13">
        <f t="shared" si="3"/>
        <v>0</v>
      </c>
    </row>
    <row r="176" spans="1:9" x14ac:dyDescent="0.25">
      <c r="A176" s="17" t="s">
        <v>304</v>
      </c>
      <c r="B176" s="45" t="s">
        <v>307</v>
      </c>
      <c r="C176" s="30" t="s">
        <v>308</v>
      </c>
      <c r="D176" s="31" t="s">
        <v>268</v>
      </c>
      <c r="E176" s="31">
        <v>30</v>
      </c>
      <c r="F176" s="46"/>
      <c r="G176" s="14">
        <f t="shared" si="3"/>
        <v>0</v>
      </c>
    </row>
    <row r="177" spans="1:9" x14ac:dyDescent="0.25">
      <c r="A177" s="17" t="s">
        <v>304</v>
      </c>
      <c r="B177" s="45" t="s">
        <v>309</v>
      </c>
      <c r="C177" s="30" t="s">
        <v>310</v>
      </c>
      <c r="D177" s="31" t="s">
        <v>268</v>
      </c>
      <c r="E177" s="31">
        <v>30</v>
      </c>
      <c r="F177" s="46"/>
      <c r="G177" s="14">
        <f t="shared" si="3"/>
        <v>0</v>
      </c>
    </row>
    <row r="178" spans="1:9" x14ac:dyDescent="0.25">
      <c r="A178" s="17" t="s">
        <v>304</v>
      </c>
      <c r="B178" s="45" t="s">
        <v>311</v>
      </c>
      <c r="C178" s="30" t="s">
        <v>312</v>
      </c>
      <c r="D178" s="31" t="s">
        <v>66</v>
      </c>
      <c r="E178" s="31">
        <v>940</v>
      </c>
      <c r="F178" s="46"/>
      <c r="G178" s="14">
        <f t="shared" si="3"/>
        <v>0</v>
      </c>
    </row>
    <row r="179" spans="1:9" x14ac:dyDescent="0.25">
      <c r="A179" s="17" t="s">
        <v>304</v>
      </c>
      <c r="B179" s="45" t="s">
        <v>313</v>
      </c>
      <c r="C179" s="30" t="s">
        <v>314</v>
      </c>
      <c r="D179" s="31" t="s">
        <v>66</v>
      </c>
      <c r="E179" s="31">
        <v>238</v>
      </c>
      <c r="F179" s="46"/>
      <c r="G179" s="14">
        <f t="shared" si="3"/>
        <v>0</v>
      </c>
    </row>
    <row r="180" spans="1:9" x14ac:dyDescent="0.25">
      <c r="A180" s="17" t="s">
        <v>304</v>
      </c>
      <c r="B180" s="45" t="s">
        <v>315</v>
      </c>
      <c r="C180" s="30" t="s">
        <v>316</v>
      </c>
      <c r="D180" s="31" t="s">
        <v>121</v>
      </c>
      <c r="E180" s="31">
        <v>62</v>
      </c>
      <c r="F180" s="46"/>
      <c r="G180" s="14">
        <f t="shared" si="3"/>
        <v>0</v>
      </c>
    </row>
    <row r="181" spans="1:9" x14ac:dyDescent="0.25">
      <c r="A181" s="17" t="s">
        <v>304</v>
      </c>
      <c r="B181" s="45" t="s">
        <v>317</v>
      </c>
      <c r="C181" s="30" t="s">
        <v>318</v>
      </c>
      <c r="D181" s="31" t="s">
        <v>66</v>
      </c>
      <c r="E181" s="31">
        <v>47</v>
      </c>
      <c r="F181" s="46"/>
      <c r="G181" s="14">
        <f t="shared" si="3"/>
        <v>0</v>
      </c>
    </row>
    <row r="182" spans="1:9" x14ac:dyDescent="0.25">
      <c r="A182" s="17" t="s">
        <v>304</v>
      </c>
      <c r="B182" s="45" t="s">
        <v>319</v>
      </c>
      <c r="C182" s="30" t="s">
        <v>320</v>
      </c>
      <c r="D182" s="31" t="s">
        <v>66</v>
      </c>
      <c r="E182" s="31">
        <v>711</v>
      </c>
      <c r="F182" s="46"/>
      <c r="G182" s="14">
        <f t="shared" si="3"/>
        <v>0</v>
      </c>
    </row>
    <row r="183" spans="1:9" x14ac:dyDescent="0.25">
      <c r="A183" s="17" t="s">
        <v>304</v>
      </c>
      <c r="B183" s="45" t="s">
        <v>321</v>
      </c>
      <c r="C183" s="30" t="s">
        <v>322</v>
      </c>
      <c r="D183" s="31" t="s">
        <v>66</v>
      </c>
      <c r="E183" s="31">
        <v>711</v>
      </c>
      <c r="F183" s="46"/>
      <c r="G183" s="14">
        <f t="shared" si="3"/>
        <v>0</v>
      </c>
    </row>
    <row r="184" spans="1:9" x14ac:dyDescent="0.25">
      <c r="A184" s="17" t="s">
        <v>304</v>
      </c>
      <c r="B184" s="45" t="s">
        <v>323</v>
      </c>
      <c r="C184" s="30" t="s">
        <v>324</v>
      </c>
      <c r="D184" s="31" t="s">
        <v>121</v>
      </c>
      <c r="E184" s="31">
        <v>28</v>
      </c>
      <c r="F184" s="46"/>
      <c r="G184" s="14">
        <f t="shared" si="3"/>
        <v>0</v>
      </c>
    </row>
    <row r="185" spans="1:9" x14ac:dyDescent="0.25">
      <c r="A185" s="17" t="s">
        <v>304</v>
      </c>
      <c r="B185" s="45" t="s">
        <v>325</v>
      </c>
      <c r="C185" s="30" t="s">
        <v>326</v>
      </c>
      <c r="D185" s="31" t="s">
        <v>121</v>
      </c>
      <c r="E185" s="31">
        <v>2</v>
      </c>
      <c r="F185" s="46"/>
      <c r="G185" s="14">
        <f t="shared" si="3"/>
        <v>0</v>
      </c>
    </row>
    <row r="186" spans="1:9" x14ac:dyDescent="0.25">
      <c r="A186" s="17" t="s">
        <v>304</v>
      </c>
      <c r="B186" s="45" t="s">
        <v>327</v>
      </c>
      <c r="C186" s="30" t="s">
        <v>328</v>
      </c>
      <c r="D186" s="31" t="s">
        <v>121</v>
      </c>
      <c r="E186" s="31">
        <v>30</v>
      </c>
      <c r="F186" s="46"/>
      <c r="G186" s="14">
        <f t="shared" si="3"/>
        <v>0</v>
      </c>
    </row>
    <row r="187" spans="1:9" x14ac:dyDescent="0.25">
      <c r="A187" s="17" t="s">
        <v>304</v>
      </c>
      <c r="B187" s="45" t="s">
        <v>329</v>
      </c>
      <c r="C187" s="30" t="s">
        <v>330</v>
      </c>
      <c r="D187" s="31" t="s">
        <v>268</v>
      </c>
      <c r="E187" s="31">
        <v>2</v>
      </c>
      <c r="F187" s="46"/>
      <c r="G187" s="14">
        <f t="shared" si="3"/>
        <v>0</v>
      </c>
    </row>
    <row r="188" spans="1:9" ht="30" x14ac:dyDescent="0.25">
      <c r="A188" s="17" t="s">
        <v>304</v>
      </c>
      <c r="B188" s="45" t="s">
        <v>331</v>
      </c>
      <c r="C188" s="30" t="s">
        <v>332</v>
      </c>
      <c r="D188" s="31" t="s">
        <v>268</v>
      </c>
      <c r="E188" s="31">
        <v>4</v>
      </c>
      <c r="F188" s="46"/>
      <c r="G188" s="14">
        <f t="shared" si="3"/>
        <v>0</v>
      </c>
    </row>
    <row r="189" spans="1:9" ht="30" x14ac:dyDescent="0.25">
      <c r="A189" s="17" t="s">
        <v>304</v>
      </c>
      <c r="B189" s="45" t="s">
        <v>333</v>
      </c>
      <c r="C189" s="30" t="s">
        <v>334</v>
      </c>
      <c r="D189" s="31" t="s">
        <v>268</v>
      </c>
      <c r="E189" s="31">
        <v>16</v>
      </c>
      <c r="F189" s="46"/>
      <c r="G189" s="14">
        <f t="shared" si="3"/>
        <v>0</v>
      </c>
    </row>
    <row r="190" spans="1:9" ht="30" x14ac:dyDescent="0.25">
      <c r="A190" s="17" t="s">
        <v>304</v>
      </c>
      <c r="B190" s="45" t="s">
        <v>335</v>
      </c>
      <c r="C190" s="30" t="s">
        <v>336</v>
      </c>
      <c r="D190" s="31" t="s">
        <v>268</v>
      </c>
      <c r="E190" s="31">
        <v>8</v>
      </c>
      <c r="F190" s="46"/>
      <c r="G190" s="14">
        <f t="shared" si="3"/>
        <v>0</v>
      </c>
    </row>
    <row r="191" spans="1:9" ht="15.75" thickBot="1" x14ac:dyDescent="0.3">
      <c r="A191" s="40" t="s">
        <v>304</v>
      </c>
      <c r="B191" s="47" t="s">
        <v>337</v>
      </c>
      <c r="C191" s="41" t="s">
        <v>338</v>
      </c>
      <c r="D191" s="42" t="s">
        <v>121</v>
      </c>
      <c r="E191" s="42">
        <v>31</v>
      </c>
      <c r="F191" s="48"/>
      <c r="G191" s="49">
        <f t="shared" si="3"/>
        <v>0</v>
      </c>
    </row>
    <row r="192" spans="1:9" ht="43.5" thickBot="1" x14ac:dyDescent="0.3">
      <c r="F192" s="51" t="s">
        <v>339</v>
      </c>
      <c r="G192" s="52">
        <f>SUM(G144:G191)</f>
        <v>0</v>
      </c>
      <c r="H192" s="50" t="s">
        <v>340</v>
      </c>
      <c r="I192" s="15">
        <f>ROUND(SUM(G175:G191),2)</f>
        <v>0</v>
      </c>
    </row>
  </sheetData>
  <sheetProtection algorithmName="SHA-512" hashValue="RJkNWdjtIkpJBMfj1yDXtLSw3sgZmFkjFS+yQq9Isy92gp6r6jiSB/kMTZhDwfnbbK+Ie4OexkYAmJqYwc+0Xw==" saltValue="pRa3i10HXsvuBBFeGi/TEQ==" spinCount="100000" sheet="1" objects="1" scenarios="1" selectLockedCells="1"/>
  <mergeCells count="4">
    <mergeCell ref="A1:G1"/>
    <mergeCell ref="A2:G2"/>
    <mergeCell ref="A142:G142"/>
    <mergeCell ref="J6:J21"/>
  </mergeCells>
  <phoneticPr fontId="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4"/>
  <sheetViews>
    <sheetView zoomScale="130" zoomScaleNormal="130" workbookViewId="0">
      <selection activeCell="C4" sqref="C4"/>
    </sheetView>
  </sheetViews>
  <sheetFormatPr defaultRowHeight="15" x14ac:dyDescent="0.25"/>
  <cols>
    <col min="1" max="1" width="15.42578125" customWidth="1"/>
    <col min="2" max="2" width="48.5703125" customWidth="1"/>
    <col min="3" max="3" width="16.140625" customWidth="1"/>
  </cols>
  <sheetData>
    <row r="1" spans="1:3" ht="29.1" customHeight="1" x14ac:dyDescent="0.25">
      <c r="A1" s="115" t="s">
        <v>0</v>
      </c>
      <c r="B1" s="116"/>
      <c r="C1" s="117"/>
    </row>
    <row r="2" spans="1:3" x14ac:dyDescent="0.25">
      <c r="A2" s="118" t="s">
        <v>341</v>
      </c>
      <c r="B2" s="116"/>
      <c r="C2" s="117"/>
    </row>
    <row r="3" spans="1:3" ht="26.45" customHeight="1" x14ac:dyDescent="0.25">
      <c r="A3" s="1" t="s">
        <v>342</v>
      </c>
      <c r="B3" s="1" t="s">
        <v>343</v>
      </c>
      <c r="C3" s="1" t="s">
        <v>344</v>
      </c>
    </row>
    <row r="4" spans="1:3" x14ac:dyDescent="0.25">
      <c r="A4" s="2">
        <v>1</v>
      </c>
      <c r="B4" s="3" t="s">
        <v>345</v>
      </c>
      <c r="C4" s="8">
        <f>' Kelio Nr.A13_36,36km'!G140</f>
        <v>0</v>
      </c>
    </row>
    <row r="5" spans="1:3" x14ac:dyDescent="0.25">
      <c r="A5" s="2">
        <v>2</v>
      </c>
      <c r="B5" s="3" t="s">
        <v>346</v>
      </c>
      <c r="C5" s="8">
        <f>' Kelio Nr.A13_36,36km'!G192</f>
        <v>0</v>
      </c>
    </row>
    <row r="6" spans="1:3" ht="26.45" customHeight="1" x14ac:dyDescent="0.25">
      <c r="A6" s="1" t="s">
        <v>347</v>
      </c>
      <c r="B6" s="4" t="s">
        <v>348</v>
      </c>
      <c r="C6" s="9">
        <f>ROUND(SUM(C4:C5),2)</f>
        <v>0</v>
      </c>
    </row>
    <row r="7" spans="1:3" x14ac:dyDescent="0.25">
      <c r="A7" s="5"/>
      <c r="B7" s="5"/>
      <c r="C7" s="5"/>
    </row>
    <row r="8" spans="1:3" ht="84.6" customHeight="1" x14ac:dyDescent="0.25">
      <c r="A8" s="119" t="s">
        <v>349</v>
      </c>
      <c r="B8" s="114"/>
      <c r="C8" s="114"/>
    </row>
    <row r="9" spans="1:3" x14ac:dyDescent="0.25">
      <c r="A9" s="6"/>
      <c r="B9" s="6"/>
      <c r="C9" s="6"/>
    </row>
    <row r="10" spans="1:3" x14ac:dyDescent="0.25">
      <c r="A10" s="5"/>
      <c r="B10" s="5"/>
      <c r="C10" s="7" t="s">
        <v>350</v>
      </c>
    </row>
    <row r="11" spans="1:3" x14ac:dyDescent="0.25">
      <c r="A11" s="5"/>
      <c r="B11" s="5"/>
      <c r="C11" s="5"/>
    </row>
    <row r="12" spans="1:3" ht="243.6" customHeight="1" x14ac:dyDescent="0.25">
      <c r="A12" s="113" t="s">
        <v>351</v>
      </c>
      <c r="B12" s="114"/>
      <c r="C12" s="114"/>
    </row>
    <row r="13" spans="1:3" ht="127.35" customHeight="1" x14ac:dyDescent="0.25">
      <c r="A13" s="120" t="s">
        <v>352</v>
      </c>
      <c r="B13" s="114"/>
      <c r="C13" s="114"/>
    </row>
    <row r="14" spans="1:3" ht="83.1" customHeight="1" x14ac:dyDescent="0.25">
      <c r="A14" s="113" t="s">
        <v>353</v>
      </c>
      <c r="B14" s="114"/>
      <c r="C14" s="114"/>
    </row>
  </sheetData>
  <sheetProtection algorithmName="SHA-512" hashValue="CgQEC0c/13MGjKY/0Vwl4D53GTJ7RdAJUqe8E7l6sC6K9FXHf6QVam3A2vnfuJ3D7GgdgPTiKilWC3czihRERg==" saltValue="jf8rHXV91cZ5Ymos5biFrA==" spinCount="100000" sheet="1" objects="1" scenarios="1"/>
  <mergeCells count="6">
    <mergeCell ref="A14:C14"/>
    <mergeCell ref="A1:C1"/>
    <mergeCell ref="A2:C2"/>
    <mergeCell ref="A8:C8"/>
    <mergeCell ref="A12:C12"/>
    <mergeCell ref="A13: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 Kelio Nr.A13_36,36km</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Irena Kudzinskienė</cp:lastModifiedBy>
  <cp:revision/>
  <dcterms:created xsi:type="dcterms:W3CDTF">2020-10-05T14:48:34Z</dcterms:created>
  <dcterms:modified xsi:type="dcterms:W3CDTF">2026-03-31T06:12:49Z</dcterms:modified>
  <cp:category/>
  <cp:contentStatus/>
</cp:coreProperties>
</file>